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E:\Monthly Construction Progress Reports\AEP-TCC\2023 - 54468\February\"/>
    </mc:Choice>
  </mc:AlternateContent>
  <xr:revisionPtr revIDLastSave="0" documentId="13_ncr:1_{DC6BE508-909D-48DD-A8FE-FC733227F9AA}" xr6:coauthVersionLast="47" xr6:coauthVersionMax="47" xr10:uidLastSave="{00000000-0000-0000-0000-000000000000}"/>
  <bookViews>
    <workbookView xWindow="28680" yWindow="-120" windowWidth="29040" windowHeight="15840" tabRatio="695" xr2:uid="{00000000-000D-0000-FFFF-FFFF00000000}"/>
  </bookViews>
  <sheets>
    <sheet name="MonthlyReportForm-AEPTX Central" sheetId="21" r:id="rId1"/>
  </sheets>
  <definedNames>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7" i="21" l="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30" i="21" l="1"/>
  <c r="K142" i="21"/>
  <c r="K141" i="21"/>
  <c r="K140" i="21"/>
  <c r="K139" i="21"/>
  <c r="K138" i="21"/>
  <c r="K137" i="21"/>
  <c r="K136" i="21"/>
  <c r="K135" i="21"/>
  <c r="K134" i="21"/>
  <c r="K133" i="21"/>
  <c r="K132" i="21"/>
  <c r="K131"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4" i="21"/>
  <c r="K3" i="21"/>
  <c r="K2" i="21"/>
</calcChain>
</file>

<file path=xl/sharedStrings.xml><?xml version="1.0" encoding="utf-8"?>
<sst xmlns="http://schemas.openxmlformats.org/spreadsheetml/2006/main" count="1883" uniqueCount="1002">
  <si>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</si>
  <si>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</si>
  <si>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</si>
  <si>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</si>
  <si>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</si>
  <si>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</si>
  <si>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</si>
  <si>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</si>
  <si>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</si>
  <si>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</si>
  <si>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</si>
  <si>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</si>
  <si>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</si>
  <si>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</si>
  <si>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</si>
  <si>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</si>
  <si>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</si>
  <si>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</si>
  <si>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</si>
  <si>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</si>
  <si>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</si>
  <si>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</si>
  <si>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TPCO Dupont Station Relay Upgrades</t>
  </si>
  <si>
    <t>San Patricio</t>
  </si>
  <si>
    <t>Dupont Substation Relay/Protection</t>
  </si>
  <si>
    <t>16 TAC 25.83(a)(3)</t>
  </si>
  <si>
    <t>Nueces</t>
  </si>
  <si>
    <t>Property purchased</t>
  </si>
  <si>
    <t>16 TAC 25.101 (c)(5)(A)</t>
  </si>
  <si>
    <t>Harlingen SS - Raymondville #2 
69-kV Rebuild</t>
  </si>
  <si>
    <t xml:space="preserve">Cameron
Willacy </t>
  </si>
  <si>
    <t xml:space="preserve">Rebuild 22.50 miles of 69-kV transmission line 138-kV capability &amp; partial relocation pursuant to previous contractual obligations. </t>
  </si>
  <si>
    <t>959.6 ACSS/TW</t>
  </si>
  <si>
    <t>Steel Mono Pole</t>
  </si>
  <si>
    <t>varies</t>
  </si>
  <si>
    <t>16 TAC 25.101 (c)(5)(B)
&amp; 
16 TAC 25.101 (c)(5)(E)</t>
  </si>
  <si>
    <t xml:space="preserve">Landowners Noticed. Consent and new easements &amp; supplements were acquired as necessary. </t>
  </si>
  <si>
    <t>El Campo Station</t>
  </si>
  <si>
    <t>Wharton</t>
  </si>
  <si>
    <t>Replace relays (in conjunction w/ Project No. 42501676).</t>
  </si>
  <si>
    <t>03/15/2018</t>
  </si>
  <si>
    <t>05/15/2018</t>
  </si>
  <si>
    <t>138/69</t>
  </si>
  <si>
    <t>Within station property</t>
  </si>
  <si>
    <t>Lane City Station</t>
  </si>
  <si>
    <t>Replace EM Relays and assoc Panel on 138-kV CB 6485 and PVDs relays (in conjunction w/ Project No. 42499311).</t>
  </si>
  <si>
    <t>10/28/2018</t>
  </si>
  <si>
    <t>16 TAC 25.101 (c)(5)(B)</t>
  </si>
  <si>
    <t>Starr</t>
  </si>
  <si>
    <t>Zapata</t>
  </si>
  <si>
    <t>Corpus Christi/Nueces</t>
  </si>
  <si>
    <t>Landowners Noticed</t>
  </si>
  <si>
    <t>Westside Substation</t>
  </si>
  <si>
    <t>Bee</t>
  </si>
  <si>
    <t>Upgrade breaker and switches.</t>
  </si>
  <si>
    <t>03/31/2019</t>
  </si>
  <si>
    <t>West Oso Substation</t>
  </si>
  <si>
    <t>11/20/2017</t>
  </si>
  <si>
    <t>02/28/2019</t>
  </si>
  <si>
    <t>San Benito/Cameron</t>
  </si>
  <si>
    <t>Construct SVC station on new land purchased adjacent to existing station. Install two +150/-75 MVAR SVCs for a total of +300/-150 MVAR.</t>
  </si>
  <si>
    <t>Pharr Station Expansion</t>
  </si>
  <si>
    <t>Pharr/Hidalgo</t>
  </si>
  <si>
    <t>Expand Station: Add (3) 138-kV breakers, (6) CCVT's, (6) 138-kV arrestors, bus work, deadends, and metering which will provide two independent 138-kV feeds to the ABB STATCOM. Install fourth ring to accommodate the SVC connections.</t>
  </si>
  <si>
    <t>Within acquired station property</t>
  </si>
  <si>
    <t>Pharr SVC Station</t>
  </si>
  <si>
    <t>Pharr SVC Bus Tie #1</t>
  </si>
  <si>
    <t>Construct bus tie #1 from existing 138-kV Pharr substation to SVC Yard.</t>
  </si>
  <si>
    <t>Pharr SVC Bus Tie #2</t>
  </si>
  <si>
    <t>Construct bus tie #2 from existing 138-kV Pharr substation to SVC Yard.</t>
  </si>
  <si>
    <t>Pharr - Polk Ave Transmission Line Relocate</t>
  </si>
  <si>
    <t xml:space="preserve">Relocate the Pharr to Polk Ave 138-kV transmission line, one line position east between Breaks 1705 &amp; 1715 at the Pharr Substation. </t>
  </si>
  <si>
    <t>Pharr - MVEC Transmission Line Relocate</t>
  </si>
  <si>
    <t>Relocate the Pharr to MVEC 138-kv transmission line, one line position east of the newly installed fourth ring at the Pharr Substation.</t>
  </si>
  <si>
    <t>795 KCM ACSS "Drake"</t>
  </si>
  <si>
    <t>Centerline</t>
  </si>
  <si>
    <t>Victoria</t>
  </si>
  <si>
    <t>795 KCM ACCS "Drake"</t>
  </si>
  <si>
    <t>Refugio Substation: Install DICM</t>
  </si>
  <si>
    <t>Refugio</t>
  </si>
  <si>
    <t>Install new DICM at Refugio Substation, equipped with new line protection, and bus protection panels, RTU, DME. Purchase Property for Expansion.</t>
  </si>
  <si>
    <t>Property for Expansion Purchased</t>
  </si>
  <si>
    <t>Calallen (STEC) - Banquete 
69-kV Rebuild</t>
  </si>
  <si>
    <t>Rebuild and reconductor the Calallen (STEC) to Banquete 69-kV transmission line to 138-kV standards. Will continue to operate at 69 kV.</t>
  </si>
  <si>
    <t>Concrete Mono Pole</t>
  </si>
  <si>
    <t>Utilizing existing easements. Landowners noticed.</t>
  </si>
  <si>
    <t>Premont - Falfurrias
69-kV Rebuild</t>
  </si>
  <si>
    <t>Jim Wells 
Falfurrias/Brooks</t>
  </si>
  <si>
    <t xml:space="preserve">Rebuild and reconductor the Premont to Falufrrias 69-kV transmission line to 138-kv standards. Will continue to operate at 69 kV. </t>
  </si>
  <si>
    <t>Three Rivers - Sunniland 69-kV Rebuild</t>
  </si>
  <si>
    <t>Live Oak</t>
  </si>
  <si>
    <t>Rebuild and reconductor the Three Rivers to Sunniland 69-kV transmission line to 138-kV standards. Will continue to operate at 69 kV.</t>
  </si>
  <si>
    <t>Banquete - Stadium 
69-kV Rebuild</t>
  </si>
  <si>
    <t>Nueces
Alice/Jim Wells</t>
  </si>
  <si>
    <t>Rebuild and reconductor the Banquete to Stadium 69-kV transmission line to 138-kV standards. Will continue to operate at 69 kV.</t>
  </si>
  <si>
    <t>Reading Substation: 
T-station Assets</t>
  </si>
  <si>
    <t>Uvalde/Uvalde</t>
  </si>
  <si>
    <t>Construct the 138-kV side of the Reading Substation including the installation of a 145 kV, 3000A, 40kA, 125VDC circuit switcher, in &amp; out transmission bus work with two motor-operated switches, a manual bus tie switch, a switch on second bus terminal for future transformer,  and a Wave Trap.</t>
  </si>
  <si>
    <t>.</t>
  </si>
  <si>
    <t>Reading Substation: 
T-line Assets</t>
  </si>
  <si>
    <t>Cut-in the Moore to Uvalde 138-kV transmission line into new Reading Substation.</t>
  </si>
  <si>
    <t>Whitepoint - STP (Emergency Project)</t>
  </si>
  <si>
    <t xml:space="preserve">Refugio 
Victoria 
Calhoun </t>
  </si>
  <si>
    <t>Replace 131 H-Frame Strom-Damaged 345-kV Structures along 27 miles of the AEP Texas Whitepoint to STP 345-kV transmission line.</t>
  </si>
  <si>
    <t>H-Frame Tubular Steel</t>
  </si>
  <si>
    <t>16 TAC 25.101 (c)(3)</t>
  </si>
  <si>
    <t>Emergency Project
(Hurricane Harvey Storm Damage)</t>
  </si>
  <si>
    <t>Matagorda</t>
  </si>
  <si>
    <t>N. Ella - Premont
69-kV Rebuild</t>
  </si>
  <si>
    <t>Jim Wells</t>
  </si>
  <si>
    <t>Rebuild and reconductor the N. Ella to Premont 69-kV transmission line to 138-kV standards. Will continue to operate at 69 kV.</t>
  </si>
  <si>
    <t>16 TAC 25.101 (c)(5)(F)</t>
  </si>
  <si>
    <t>Coy City Tap - Sunniland 
69-kV Rebuild</t>
  </si>
  <si>
    <t>Live Oak
Atacosa</t>
  </si>
  <si>
    <t>Rebuild and reconductor the Sunniland to Coy City Tap 69-kV transmission line to 138-kV standards. Will continue to operate at 69 kV.</t>
  </si>
  <si>
    <t>Pleasanton - 
Coy City Tap
69-kV Rebuild</t>
  </si>
  <si>
    <t>Pleasanton/Atascosa</t>
  </si>
  <si>
    <t>Rebuild and reconductor the Pleasanton to Coy City Tap 69-kV transmission line to 138-kV standards. Will continue to operate at 69 kV.</t>
  </si>
  <si>
    <t>Uvalde - Campwood 69-kV Rebuild</t>
  </si>
  <si>
    <t>Uvalde/Uvalde
Campwood/Real</t>
  </si>
  <si>
    <t>Rebuild and reconductor the Uvalde to Campwood 69-kV transmission line to 138-kV standards. Will continue to operate at 69 kV.</t>
  </si>
  <si>
    <t>Alice - N. Ella 
69-kV Rebuild</t>
  </si>
  <si>
    <t>Alice/Jim Wells</t>
  </si>
  <si>
    <t>Rebuild and reconductor the Alice to N. Ella 69-kV transmission line to 138-kV standards. Will continue to operate at 69 kV.</t>
  </si>
  <si>
    <t>Landowner consent obtained</t>
  </si>
  <si>
    <t>Javelina 138-kV Substation: Replace MLSE equipment</t>
  </si>
  <si>
    <t>Upgrade breakers, switches, and jumpers on Westside SW line terminal. Install new CCTV's.</t>
  </si>
  <si>
    <t>Within Existing Property</t>
  </si>
  <si>
    <t>Asherton Substation: Transmission Assets Upgrades 
69-kV Rebuild</t>
  </si>
  <si>
    <t>Asherton/Dimmit</t>
  </si>
  <si>
    <t xml:space="preserve">Upgrade high-side fuse with circuit switcher at the asherton 138/69-kV Substation. </t>
  </si>
  <si>
    <t>Willacy</t>
  </si>
  <si>
    <t>Within AEP-owned property</t>
  </si>
  <si>
    <t>Edinburg/Hidalgo</t>
  </si>
  <si>
    <t>Airline Substation Rehab</t>
  </si>
  <si>
    <t xml:space="preserve">Add breakers and switches for the Laguna Substation and Naval Base GIS Substation terminals. Add bays for Transformers 1, 2, 3, and 4 for 138-kV conversion. </t>
  </si>
  <si>
    <t>Pirate Substation:
T-Station Assets</t>
  </si>
  <si>
    <t>Sinton/San Patricio</t>
  </si>
  <si>
    <t>Construct the 69-kV side of the Pirate Substation including the in &amp; out transmission line work with two motor-operated switches, a manual bus tie switch, a switch on second bus terminal for futrue transformer, a Wave Trap.</t>
  </si>
  <si>
    <t>Gibbs 138-kV Station</t>
  </si>
  <si>
    <t>Construct a six (6) Breaker Ring Bus expandable to Breaker and a Half configuration to serve for GCGV owned Transformers.</t>
  </si>
  <si>
    <t>CIAC to be collected for cost of station. Land provided under long term lease.</t>
  </si>
  <si>
    <t>Gibbs to GCGV 
Circuit 1 T-Line</t>
  </si>
  <si>
    <t>Install T-Line Structure outside of Gibbs 138-kV Substation Fence. This T-Line structure will serve as a Point of Interconnect (POI). Install conductor between Gibbs Substation and T-Line Sturcture.</t>
  </si>
  <si>
    <t>477 ACSR/AW "Hawk"</t>
  </si>
  <si>
    <t>Steel 
H-Frame</t>
  </si>
  <si>
    <t>Gibbs to GCGV 
Circuit 2 T-Line</t>
  </si>
  <si>
    <t>Gibbs to GCGV 
Circuit 3 T-Line</t>
  </si>
  <si>
    <t>Gibbs to GCGV 
Circuit 4 T-Line</t>
  </si>
  <si>
    <t>Gibbs 138-kV Cut-in</t>
  </si>
  <si>
    <t xml:space="preserve">Construct approximately 0.87 mile double circuit cut-in to the existing Dupont to White Point Ckt#3 138-kV line from Gibbs 138-kv Station. </t>
  </si>
  <si>
    <t>Partial CIAC to be collected for cost of station. Land provided under long term lease.</t>
  </si>
  <si>
    <t>Cameron</t>
  </si>
  <si>
    <t>Construct a new 345-kV expandable breaker and a half configuration station with three (3) breakers and SSO Relay.</t>
  </si>
  <si>
    <t>Causeway 138-kV Substation: T-Station Assets</t>
  </si>
  <si>
    <t>Port Isabel/Cameron</t>
  </si>
  <si>
    <t>Replace 138-kV Circuit Switcher, extend bus to install new MOAB and create second terminal. Update remote relay settings.</t>
  </si>
  <si>
    <t>795 KCM ACSS/AW "Drake"</t>
  </si>
  <si>
    <t>Falfurrias/Brooks</t>
  </si>
  <si>
    <t>Hamilton Rd. - Picacho 138-kV Rebuild</t>
  </si>
  <si>
    <t>DelRio/Val Verde</t>
  </si>
  <si>
    <t xml:space="preserve">Rebuild and reconductor the Hamilton Rd. to Picacho 138-kV transmission line. </t>
  </si>
  <si>
    <t>Weaver Road - Greenlake 69-kV Line Relocate for Port of Victoria</t>
  </si>
  <si>
    <t>Weaver Rd. to Greenlake 69-kV Line: Relocate transmission line structures 11/5, 11/6, and 11/7 for Port of Victoria's McCoy Road improvement project.</t>
  </si>
  <si>
    <t>Steel Two-Pole 
&amp; 
Steel Three-Pole</t>
  </si>
  <si>
    <t>Young 138-kV Substation: 
T-Line Assets</t>
  </si>
  <si>
    <t>Terminate the Pharr to Pole Ave 138-kV transmission line into the new Young 138-kV Substation.</t>
  </si>
  <si>
    <t>Young 138-kV Substation: 
T-Station Assets</t>
  </si>
  <si>
    <t>Install (2) 138-kV circuit switcher off of two buses with MOAB switches and associated 138 kV breaker bus work at the new Young 138-kV Substation.</t>
  </si>
  <si>
    <t>Bunsen 138-kV Substation: Texstar Epic Y Grade Interconnect</t>
  </si>
  <si>
    <t>Construct approximately 0.75 miles of new double-circuit 138-kV transmission line from Bunsen Substation to Texstar's 138-kV Substation (Customer-Owned) to serve Epic Y Grade's Project of 21MW peak load.</t>
  </si>
  <si>
    <t>Cameron 
Willacy</t>
  </si>
  <si>
    <t>Construct a new 9.44 mile 345-kV transmission line from AEP Texas'  Rio Hondo Switch Station to generator's (Las Majadas Wind Farm, LLC) Majadas 345-kV Substation.</t>
  </si>
  <si>
    <t>954 KCM ACSR "Cardinal"</t>
  </si>
  <si>
    <t>CCN Approved 02/06/2019. Project site access found shallow water table throughout porject impaction structure and foundation design and construction cost.</t>
  </si>
  <si>
    <t>Port Isabel - Causeway 
69-kV Rebuild</t>
  </si>
  <si>
    <t>Laguna Vista, 
Port Isabel/Cameron</t>
  </si>
  <si>
    <t xml:space="preserve">Rebuild and reconductor the Port Isabel to Causeway 138-kV transmission line. </t>
  </si>
  <si>
    <t>Landownder Noticed</t>
  </si>
  <si>
    <t>Pavlov 138-kV Substation</t>
  </si>
  <si>
    <t>Construct a new three (3) Switch In &amp; Out 138-kV Switching Substation. Install two(2) Circuit-Switchers, DICM, SCADA, Telecom, communication Equipment, &amp; Relay Panels.</t>
  </si>
  <si>
    <t>Property Purchased</t>
  </si>
  <si>
    <t>Angstrom 345-kV Station</t>
  </si>
  <si>
    <t>Whitepoint - STP 345-kV T-Line for Angstorm Cut-in</t>
  </si>
  <si>
    <t>Terminate the Whitepoint to STP 345-kV transmission line into new Angstrom 345-kV Substation.</t>
  </si>
  <si>
    <t>2 - 954 ACSR "Cardinal"</t>
  </si>
  <si>
    <t>Carrizo Springs - Crystal City
69-kV</t>
  </si>
  <si>
    <t>Dimmit, 
Crystal City/Zavala</t>
  </si>
  <si>
    <t>Rebuild and reconductor the Carrizo Springs to Crystal City 69-kV tranmission line to 138-kV standards. Will continue to operate at 69 kV.</t>
  </si>
  <si>
    <t>Property acquired</t>
  </si>
  <si>
    <t>Shakes Solar Interconnect: Asherton 138-kV Substation Expansion</t>
  </si>
  <si>
    <t xml:space="preserve">Expand Substation. Install 138-kV, 3000A, 40kA Breaker, breaker &amp; disconnect switches. Add SSO Relaying, Line Relaying, &amp; EPS Metering. </t>
  </si>
  <si>
    <t>Cabaniss 138-kV Substation:
Add Second Bank 
T-Station Assets</t>
  </si>
  <si>
    <t>Upgrade RTU &amp; Install Circuit Breaker.</t>
  </si>
  <si>
    <t>Resaca 69-kV Substation: 
T-Station Assets</t>
  </si>
  <si>
    <t>Construct 69-kV In &amp;Out bus with manual bus tie switch for singel bank station. Accommodate space on bus on for future installation of breakers. Install (2) 69-kV Circuit Switchers, and all associated material install (2) 69-kV MOABs for the line terminals. Install Transmission RTU.</t>
  </si>
  <si>
    <t>Resaca 69-kV Substation: 
T-Line Assets</t>
  </si>
  <si>
    <t>Terminate the La Palma to Brownsville SS 69-kV transmission line into new Resaca Substation.</t>
  </si>
  <si>
    <t>Within Public ROW and Station property</t>
  </si>
  <si>
    <t>Shakes Solar Interconnection:
Asherton - Escondido 138-kV T-Line</t>
  </si>
  <si>
    <t>Construct POI for LCRA outside Asherton 138-kV Substation and reterminate the transmission line into the substation.</t>
  </si>
  <si>
    <t>16 TAC
25.83(a)(3)</t>
  </si>
  <si>
    <t>Primera Substation:
T-Station Assets</t>
  </si>
  <si>
    <t>Harlingen/Cameron</t>
  </si>
  <si>
    <t>Construct 138-kV In &amp; Out Bus with manual bus tie switch for single bank station. Install 1 - 138-kV circuit switcher, 2 - 138-kV breakers, &amp; transmission RTU.</t>
  </si>
  <si>
    <t>Weslaco/Hidalgo</t>
  </si>
  <si>
    <t>T10084785
(DP20X07C0)</t>
  </si>
  <si>
    <t>Pantera 138-kV Substation:
T-Line Assets</t>
  </si>
  <si>
    <t>Termiinate Weslaco - Wesmer SS 138-kV transmission line into new Pantera 138-kV Substation</t>
  </si>
  <si>
    <t>42977511
(P19034007)</t>
  </si>
  <si>
    <t>Las Lomas Wind Interconnection:
Revilla 138-kV Substation</t>
  </si>
  <si>
    <t>Construct a three-breaker ring bus 138-kV substation with three (3) 3000A, 40kA breakers. Install RTU, DICM, Wave traps. Install SSO relay, EPS metering.</t>
  </si>
  <si>
    <t>42977096
(P19034004)</t>
  </si>
  <si>
    <t>Las Lomas Wind Interconnection: 
Lopeno-Falcon 138-kV Line Cut-In</t>
  </si>
  <si>
    <t>Terminate the Lopeno - Falcon SW 138-kV transmission line into new Revilla 138-kV Substation</t>
  </si>
  <si>
    <t>16 TAC
25.101
(c)(5)(A)</t>
  </si>
  <si>
    <t>42983330
(P19034005)</t>
  </si>
  <si>
    <t>Las Lomas Wind Interconnection: 
Revilla-Venado 138-kV Tie-Line</t>
  </si>
  <si>
    <t>Construct approximately 0.10 mile of 138-kV transmisison line span from new Revilla 138-kV Substation to Las Lomas Wind's Venado Substation POI.</t>
  </si>
  <si>
    <t>Stewart Rd. 
345-kV Station:
Expansion</t>
  </si>
  <si>
    <t>Hidalgo/Hidalgo</t>
  </si>
  <si>
    <t>Expand the Stewart Road 138-kV Station with two 345-kV autotransformers. Relocate the last spans of Stewart Rd.-Weslaco unit 138-kV line to make room for tie-lines to autotransformers. Install two spans of 138-kV to the new 345-kV yard.</t>
  </si>
  <si>
    <t>42918594
(P15177007)</t>
  </si>
  <si>
    <t>North Edinburg 345-kV Station: 
Multiplexor &amp; Metering</t>
  </si>
  <si>
    <t xml:space="preserve"> Install new SEL Icon multiplexer at North Edinburg 345-kV Station in conjunction with the Stewart Rd. Project. Install new meters at Stewart Road on Palmito 345-kV line.</t>
  </si>
  <si>
    <t>Carrizo Springs/Dimmit</t>
  </si>
  <si>
    <t xml:space="preserve"> T10053977
(DP20X08C0)</t>
  </si>
  <si>
    <t>Sand Crab 138-kV Substation:
T-Line Assets</t>
  </si>
  <si>
    <t>Port Lavaca/Calhoun</t>
  </si>
  <si>
    <t>Termiinate Union Carbide - Joslin 138-kV transmission line into new Sand Crab 138-kV Substation</t>
  </si>
  <si>
    <t>Haisley 138-kV Substation:
T-Station Assets</t>
  </si>
  <si>
    <t>Install one (1) 138-kV, 3000A circuit switcher and one (1) 138-kV wave trap.</t>
  </si>
  <si>
    <t>Dimmit 138-kV Substation:
T-Station Assets</t>
  </si>
  <si>
    <t>Install new bus work off the #1 and #2 to tie back into LCRA at station fence line. Work with LCRA to protect high side transformer bus via relay protection.</t>
  </si>
  <si>
    <t>16 TAC
25.101
(c)(5)(B)</t>
  </si>
  <si>
    <t xml:space="preserve"> T10033471
(DP20X08D0)</t>
  </si>
  <si>
    <t>Sand Crab 138-kV Substation:
T-Station Assets</t>
  </si>
  <si>
    <t>Install In &amp; Out transmission bus work with two motor-operated switches and manual bus tie. Install two 3000A, 40kA circuit switchers, and two motor-operated switches for the transformers. Install wave traps.</t>
  </si>
  <si>
    <t>42963078
(DP19X06D0)</t>
  </si>
  <si>
    <t>Dustdevil 138-kV
Substation:
T-Station Assets
(AEP Texas)</t>
  </si>
  <si>
    <t>Laredo/Webb</t>
  </si>
  <si>
    <t xml:space="preserve">Install one (1) 138-kV circuit switcher and switch for bank #1. Install switch on second bus terminal for future transformer.
</t>
  </si>
  <si>
    <t>42854433 (P17043003)</t>
  </si>
  <si>
    <t>Raymondville #2 69-kV Substation:
Terminal Equipment</t>
  </si>
  <si>
    <t>Raymondville/Willacy</t>
  </si>
  <si>
    <t>42957957
(P18010001)</t>
  </si>
  <si>
    <t>Chaparrosa 69-kV 
POD Box Bay: 
New Construction</t>
  </si>
  <si>
    <t>Zavala</t>
  </si>
  <si>
    <t>Consent Obtained</t>
  </si>
  <si>
    <t>Landowner Consent Obtained</t>
  </si>
  <si>
    <t>795 KCM ACSS
"Drake"</t>
  </si>
  <si>
    <t>T10066092
(P19197001)</t>
  </si>
  <si>
    <t>954 KCM
ACSR 54/7
"Cardinal"</t>
  </si>
  <si>
    <t>Construct one 0 degree Dead-End engineered steel pole structure on concrete pier Dead End Structure outside of Bonilla 345-kV Station and Terminate 345-kV El Trueno  gen-tie line</t>
  </si>
  <si>
    <t>T10054462
(P19197004)</t>
  </si>
  <si>
    <t>Install two (2) 5000A, 50kA, 345-kV breakers, EPS metering, and verify SSO relay requirements are met</t>
  </si>
  <si>
    <t>42801057
(A17024001)</t>
  </si>
  <si>
    <t>Replace four (4) lattice tower structures with monopoles and ACCC conductor to provide clearance over new TxDOT bridge (approx 0.35 mi)</t>
  </si>
  <si>
    <t>795 KCM ACCC "Drake"</t>
  </si>
  <si>
    <t>42801062
(A17024003)</t>
  </si>
  <si>
    <t>42801070
(A17024005)</t>
  </si>
  <si>
    <t xml:space="preserve">Replace five (5) existing wood pole structures with monopoles to provide clearance over new TxDOT roadway (approx. 0.21 mi) </t>
  </si>
  <si>
    <t>Bonilla 345- kV
Station</t>
  </si>
  <si>
    <t>Bonilla-El Trueno
345-kV Line:
Install DE POI</t>
  </si>
  <si>
    <t>336.4 KCM
ACSR
"Linnet"</t>
  </si>
  <si>
    <t>Whitepoint - Dupont
SW#2 138-kV:
Raise Transmission Line</t>
  </si>
  <si>
    <t>Whitepoint - Dupont
SW#1 138-kV:
Raise Transmission Line</t>
  </si>
  <si>
    <t>Chocolate Bayou
138-kV Substation:
T-Station Assets</t>
  </si>
  <si>
    <t>Upgrade remote end relays &amp; replace transmission RTU with a DM 61.01</t>
  </si>
  <si>
    <t>T10021421 (P18209008)</t>
  </si>
  <si>
    <t>Angstrom - SDI 
345-kV Transmission Line</t>
  </si>
  <si>
    <t>Construct a new double-circuit 345-kV transmission line from Angstrom 345-kV Station (currently under construction) to the SDI Buffalo 345-kV Station to serve a new SDI steel plant.</t>
  </si>
  <si>
    <t>PUCT Docket 50726                                       Approved on 07/17/2020.</t>
  </si>
  <si>
    <t xml:space="preserve"> 42651938
(A16002037)</t>
  </si>
  <si>
    <t>South Padre Island - Sunchase
138-kV Rebuild</t>
  </si>
  <si>
    <t>South Padre Island/Cameron</t>
  </si>
  <si>
    <t>Rebuild and reconductor the South Padre Island to Sunchase 138-kV transmission line.</t>
  </si>
  <si>
    <t>Steel Monopole</t>
  </si>
  <si>
    <t>Varies</t>
  </si>
  <si>
    <t>Landowners Noticed
Supplemental easements acquired as necessary</t>
  </si>
  <si>
    <t>Rio Hondo - Majadas 345-kV Transmission Line</t>
  </si>
  <si>
    <t>42983324
(P19034008)</t>
  </si>
  <si>
    <t>42983322
(P19034003)</t>
  </si>
  <si>
    <t>Las Lomas Wind Interconnection:
Zapata 138-kV Substation</t>
  </si>
  <si>
    <t>Las Lomas Wind Interconnection:
Falcon SW 138-kV Substation</t>
  </si>
  <si>
    <t>Upgrade Remote End Relay Settings</t>
  </si>
  <si>
    <t>43011781
(P18187001)</t>
  </si>
  <si>
    <t>Aransas Pass - 
Sea Wall
69-kV Rebuild</t>
  </si>
  <si>
    <t>Aransas Pass/
San Patricio</t>
  </si>
  <si>
    <t>795 ACSR "Drake"</t>
  </si>
  <si>
    <t>42998404
(P18048001)</t>
  </si>
  <si>
    <t>Esperanza 
138-kV Substation:
Construction</t>
  </si>
  <si>
    <t>Construct a new 138-kV 3-breaker ring bus station with DICM and associated equipment.</t>
  </si>
  <si>
    <t>T10150180
(P18048010)</t>
  </si>
  <si>
    <t>Esperanza 
138-kV Substation:
Capacitor Banks</t>
  </si>
  <si>
    <t>Install two (2) 28.8 MVAR Capacitor banks and associated breakers in the new Esperanza 138-kV Substation in conjunction with BPID P18048001.</t>
  </si>
  <si>
    <t>42997581
(P18048003)</t>
  </si>
  <si>
    <t>Celanese
138-kV Substation
Fiber Panel</t>
  </si>
  <si>
    <t>Update relaying and install Telecom panel to terminate fiber.</t>
  </si>
  <si>
    <t>43018271
(P18048009)</t>
  </si>
  <si>
    <t>Celanese 
138-kV Subtation:
Upgrades</t>
  </si>
  <si>
    <t>Install DICM, Line Relaying, and Breaker Control Panels.</t>
  </si>
  <si>
    <t>Raymond Wind Permanent Interconnection: 
Bonilla 345-kV Station</t>
  </si>
  <si>
    <t>T10065046
(DP20X01D0)</t>
  </si>
  <si>
    <t>T10015124
(P19164001)</t>
  </si>
  <si>
    <t>Hecker - Whitepoint Ckt. #1 
138-kV Line</t>
  </si>
  <si>
    <t xml:space="preserve">Reconductor the Hecker to Whitepoint Ckt. #1 transmission line. Some lattice structures may require replacement </t>
  </si>
  <si>
    <t>10\20\2020</t>
  </si>
  <si>
    <t>Steel Lattice Structures</t>
  </si>
  <si>
    <t>Various</t>
  </si>
  <si>
    <t>T10060886
 (P19164008)</t>
  </si>
  <si>
    <t>Hecker - Whitepoint Ckt. #2 
138-kV Line</t>
  </si>
  <si>
    <t>Reconductor the Hecker to Whitepoint Ckt. #2 transmission line</t>
  </si>
  <si>
    <t>T10053550
(P19164005)</t>
  </si>
  <si>
    <t>Whitepoint 138-kV Switching Station</t>
  </si>
  <si>
    <t>Reterminate jumpers and update relay settings</t>
  </si>
  <si>
    <t xml:space="preserve"> T10142154
(P20068003)</t>
  </si>
  <si>
    <t>Lon Hill- Goddard 
345-kV Line:
Cut-In</t>
  </si>
  <si>
    <t>Terminate the Lon Hill to Goddard 345-kV line into the new Katoen  345-kV Substation.</t>
  </si>
  <si>
    <t>345</t>
  </si>
  <si>
    <t>Steel DE Structure</t>
  </si>
  <si>
    <t xml:space="preserve"> T10139820
(P20068005)</t>
  </si>
  <si>
    <t>Katoen - El Algodon
345-kV Line Extension</t>
  </si>
  <si>
    <t>Construct a 345-kV span with DE Structure to Generator (El Algodon Alto Wind Farm, LLC) Point of Interconnect (POI)</t>
  </si>
  <si>
    <t xml:space="preserve"> T10139816 
 (P20068002)</t>
  </si>
  <si>
    <t>Katoen 345-kV Substation</t>
  </si>
  <si>
    <t>Construct a new 345 kV three-breaker ring bus Katoen Substation with two 345-kV rungs for line terminations with appropriate relays. Install three 345-kV, 50 kA, 3000 A breakers &amp; EPS Metering for the El Algodon terminal.  Install SSO relaying in monitoring mode for the El Algodon terminal</t>
  </si>
  <si>
    <t>T10080057
(DR20X04D0)</t>
  </si>
  <si>
    <t>Black Cat 138-kV Substation:
T-Station Assets</t>
  </si>
  <si>
    <t>Construct 138KV In &amp; Out capable bus with manual bus tie switch for double bank station. Install one 138-kV (3000A 40 kA) Circuit switcher, and all associated material. Install two 138-kV MOABs for the line terminals. Install switch on second bus terminal for future transformer. Install wave trap on line.</t>
  </si>
  <si>
    <t>Replace existing CTs with metering combo for both XFMR#1 &amp; 2</t>
  </si>
  <si>
    <t>Equistar 138-kV Substation:
 Meter Modernization</t>
  </si>
  <si>
    <t>42960644
(A19447013)</t>
  </si>
  <si>
    <t>Bay City/Matagorda</t>
  </si>
  <si>
    <t>Within customer station property</t>
  </si>
  <si>
    <t xml:space="preserve">Replace 69-kv breaker and associated switches and bus work. </t>
  </si>
  <si>
    <t>Uvalde 69-kV Substation</t>
  </si>
  <si>
    <t>42729418
(P14131004)</t>
  </si>
  <si>
    <t>T10161800
(DP19X14D0)</t>
  </si>
  <si>
    <t>Gregory - Aransas Pass 69-kV:
Raise Transmission Line</t>
  </si>
  <si>
    <t xml:space="preserve"> 42993359
(P19164002)</t>
  </si>
  <si>
    <t>Whitepoint SS-Rincon
138-kV Line:
Rebuild</t>
  </si>
  <si>
    <t xml:space="preserve">Rebuild and reconductor a 4.59 mile portion of the Whitepoint SS to Rincon 138-kV transmission line. Reconductor the remaining 3.15 miles that are already on double-circuit structures. </t>
  </si>
  <si>
    <t>795 KCM
ACSS
"Drake"</t>
  </si>
  <si>
    <t>Steel Pole
Mono</t>
  </si>
  <si>
    <t>43018270
(P18048008)</t>
  </si>
  <si>
    <t>Blessing - Celanese
138-kV T-Line:
Cut-In</t>
  </si>
  <si>
    <t>Terminate the Blessing - Celanese 
138-kV transmission line into the new Esperanza 138-kV Substation with double-circuit construction.</t>
  </si>
  <si>
    <t>Steel Mono
Pole</t>
  </si>
  <si>
    <t>43010991 (P17019002)</t>
  </si>
  <si>
    <t>Resnik 138-kV Substation</t>
  </si>
  <si>
    <t>Construct a new four-rung breaker and a half 138-kV substation expandable to six rungs</t>
  </si>
  <si>
    <t>T10007790 (P17019006)</t>
  </si>
  <si>
    <t>T10015001 (P17019007)</t>
  </si>
  <si>
    <t>Resnik North
138-kV
Cut-In</t>
  </si>
  <si>
    <t>Terminate the Resnik North 138-kV transmission line into the new Resnik 138-kV Substation</t>
  </si>
  <si>
    <t>Resnik South
138-kV
Cut-In</t>
  </si>
  <si>
    <t>Terminate the Resnik South 138-kV transmission line into the new Resnik 138-kV Substation</t>
  </si>
  <si>
    <t>T10075090
(P19219002)</t>
  </si>
  <si>
    <t>Whitepoint 345-kV Station:
Add 2nd Auto</t>
  </si>
  <si>
    <t>Expand existing 345-kV to a four-breaker ring, add second 345/138kV Auto, and add a new rung to the 138kV to connect to the Auto.</t>
  </si>
  <si>
    <t>T10171059
(P19219005)</t>
  </si>
  <si>
    <t>Pelican-Whitepoint
138-kV Relocate</t>
  </si>
  <si>
    <t>Nueces-Whitepoint
138-kV Relocate</t>
  </si>
  <si>
    <t>Relocate and reterminate Nueces-Whitepoint 138-kV line for 2nd Auto addition</t>
  </si>
  <si>
    <t>Relocate and reterminate the Pelican-Whitepoint 138-kV line for 2nd Auto addition</t>
  </si>
  <si>
    <t>T10171135
(P19219006)</t>
  </si>
  <si>
    <t>Dilley - Charlotte
69-kV Rebuild</t>
  </si>
  <si>
    <t>Dilley/Frio
Charlotte/Atascosa</t>
  </si>
  <si>
    <t>Rebuild and reconductor the Dilley to Charlotte 69-kV transmission line to 138-kV standards. Will continue to operate at 69 kV.</t>
  </si>
  <si>
    <t xml:space="preserve">Utility's Project Number </t>
  </si>
  <si>
    <t>42983135
(P18043001)</t>
  </si>
  <si>
    <t>Kingsville/Kleberg</t>
  </si>
  <si>
    <t xml:space="preserve">Relocate 12 structures of the 138-kV line adjacent to US 77 due to TxDOT widening the highway and rebuilding a bridge near FM 1717 just south of Kingsville, TX. </t>
  </si>
  <si>
    <t>Steel Mono Pole / Steel 3 Pole Dead-End</t>
  </si>
  <si>
    <t>Kleberg - Loyola
138-kV Relocation</t>
  </si>
  <si>
    <t xml:space="preserve">Project is 100% Reimburseable from TxDOT.
Landowner supplemental easements obtained as necessary. </t>
  </si>
  <si>
    <t>16 TAC
25.101
(c)(5)(F)</t>
  </si>
  <si>
    <t>42807101
(A17961001)</t>
  </si>
  <si>
    <t xml:space="preserve">T101654020
(P20095002) </t>
  </si>
  <si>
    <t>Bigfoot - Moore (STEC)
138-kV Rebuild</t>
  </si>
  <si>
    <t>Frio</t>
  </si>
  <si>
    <t>Rebuild and reconductor the Bigfoot to Moore (STEC) 138-kV transmission line to 138-kV standards.</t>
  </si>
  <si>
    <t>Exclusive Easement Obtained</t>
  </si>
  <si>
    <t>795 KCM ACSR
"Drake"</t>
  </si>
  <si>
    <t>42937639
(P18027001)
(P18027002)</t>
  </si>
  <si>
    <t>Dolan Creek
 138-kV POD 
Box Bay</t>
  </si>
  <si>
    <t>Val Verde</t>
  </si>
  <si>
    <t>42937666
(P18027004)
(P18027003)</t>
  </si>
  <si>
    <t>Maxwell - Sonora
138-kV T-Line:
Cut-In</t>
  </si>
  <si>
    <t>Terminate the existing Maxwell to Sonora 138-kV transmission into new Dolan Creek 138-kV POD Box Bay.</t>
  </si>
  <si>
    <t>477 KCM ACSR</t>
  </si>
  <si>
    <t>Construct a 138-kV POD Box Bay (3000A ratings for all equipment) on center of the Transmission Line ROW.  Install 138-kV revenue metering on the Box Bay.  Install wave trap to control Carrier signal bleed by the tap load.</t>
  </si>
  <si>
    <t>Add fiber from ATT to control house, replace old and install new 2411 relay equipment, add 120ac power to ATT interconnect box.D197</t>
  </si>
  <si>
    <t>T10148046
(A20059001)</t>
  </si>
  <si>
    <t>Lon Hill 345-kV Substation:
RFL Comm</t>
  </si>
  <si>
    <t>T10148109
(A20059003)</t>
  </si>
  <si>
    <t>Westside 138-kV Switching Station:
RFL Comm</t>
  </si>
  <si>
    <t>T10148117
(A20059004)</t>
  </si>
  <si>
    <t>McKenzie Rd. 138-kV Substation:
RFL Comm</t>
  </si>
  <si>
    <t>T10210657
(A19372013)</t>
  </si>
  <si>
    <t>Rachal-North Edinburg 138-kV Line</t>
  </si>
  <si>
    <t>Hidalgo,Brooks</t>
  </si>
  <si>
    <t>Telecom Modernization Program: Install 40.7 miles of 96 count ADSS fiber  via Transmission between North EdinburgStation and Rachal Station. For connectivity at North Edinburg Station, Red Gate Station, and Rachal Station tosupport ICON MUX.</t>
  </si>
  <si>
    <t>T10107252
(A19376059)</t>
  </si>
  <si>
    <t>La Quinta 138-kV Substation</t>
  </si>
  <si>
    <t>Webb</t>
  </si>
  <si>
    <t>Telecom Modernization Program: Install 0.2 miles of 48 ct ADSS fiber via underground between La Quinta TS and La QuintaTelecom Shelter. For connectivity at La Quinta TS Telecom Shelter to support DWDM and CES.</t>
  </si>
  <si>
    <t>T10107253
(A19376060)</t>
  </si>
  <si>
    <t>Zapata 138-kV Substation</t>
  </si>
  <si>
    <t>Telecom Modernization Program: Install 0.2 miles of 48 ct ADSS fiber via underground between Zapata TS and Zapata Telecom Shelter. For connectivity at Zapata TS Telecom Shelter to support DWDM and CES.</t>
  </si>
  <si>
    <t>Uvalde 138-kV Substation</t>
  </si>
  <si>
    <t>T10094875
(A19376069)</t>
  </si>
  <si>
    <t>Kenedy 138-kV Substation</t>
  </si>
  <si>
    <t>Kenedy/Karnes</t>
  </si>
  <si>
    <t>Telecom Modernization Program: Install 0.2 miles of 48 ct ADSS fiber via underground between Kenedy SW Station and Kenedy SW Telecom Shelter.
For connectivity at Kenedy SW Telecom Shelter to support DWDM and CES.</t>
  </si>
  <si>
    <t>T10165411
(P20095003)</t>
  </si>
  <si>
    <t>Big Foot 138-kV Switching Station</t>
  </si>
  <si>
    <t>Upgrade jumpers to Moore line terminal to a minimum of 2000A.  Upgrade any limiting elements on the Moore terminal to a minimum of 2000A. Upgrade relays and settings as necessary. Coordinate remote end settings at Moore with STEC</t>
  </si>
  <si>
    <t>Telecom Modernization Program: Install 2.7 miles of 48 ct ADSS fiber via distribution from Uvalde Telecom Shelter to existing fiber on the Turtle Creek - Uvalde 69-kV Circuit. For connectivity at Uvalde Telecom Shelter to support DWDM.</t>
  </si>
  <si>
    <t>DuPont-McCampbell South
138-kV
Cut-In</t>
  </si>
  <si>
    <t>Terminate the DuPont-McCampbell South 138-kV transmission line into the new Resnik 138-kV Substation</t>
  </si>
  <si>
    <t>T10015019 (P17019015)</t>
  </si>
  <si>
    <t>DuPont-Hecker
138-kV
Cut-In</t>
  </si>
  <si>
    <t>Terminate the DuPont-Hecker 138-kV transmission line into the new Resnik 138-kV Substation</t>
  </si>
  <si>
    <t>43018215 (P17019004)</t>
  </si>
  <si>
    <t>DuPont-McCampbell 
North 
138-kV
Cut-In</t>
  </si>
  <si>
    <t>Terminate the DuPont-McCampbell North 138-kV transmission line into the new Resnik 138-kV Substation</t>
  </si>
  <si>
    <t>110/5/2020</t>
  </si>
  <si>
    <t>Tango 345-kV Station:
Build Tango
345-kV Station</t>
  </si>
  <si>
    <t>Build new 345-kV Tango station to cut into the Goddard - (STEC) Pawnee line to enable customer generation interconnect.</t>
  </si>
  <si>
    <t>Tango 345-kV Station:
Install Terminal</t>
  </si>
  <si>
    <t>Install 345 kV terminal, one (1) 345 kV, 50 kA, 3000 A breaker, EPS metering for Sparta terminal, &amp; SSO relaying in monitoring mode for Sparta terminal.</t>
  </si>
  <si>
    <t>Goddard 345-kV Station:
Upgrades</t>
  </si>
  <si>
    <t>Make upgrades and modifications in Goddard station to support the new Tango station.</t>
  </si>
  <si>
    <t>Tango - Foxtrot
345-kV T-Line:
Span Outside Tango</t>
  </si>
  <si>
    <t>Construct 0.10 mile span of 345-kV 
T-Line to Foxtrot Wind Interconnection</t>
  </si>
  <si>
    <t>Goddard - (STEC) Pawnee 345-kV 
T-Line:
Cut-In</t>
  </si>
  <si>
    <t>Terminate the Goddard to Pawnee (STEC) 345-kV transmission line into the new Foxtrot 345-kV Substation.</t>
  </si>
  <si>
    <t>Tango - Sparta
345-kV T-Line: 
Build Span</t>
  </si>
  <si>
    <t>Construct 0.10 mile span of 345-kV 
T-Line to Sparta Solar Interconnection</t>
  </si>
  <si>
    <t>T10261470
(A20141001)
(A20141002)</t>
  </si>
  <si>
    <t>Falfurrias - Rachal
138-kV T-Line</t>
  </si>
  <si>
    <t>Modify existing mono pole davit arms to braced post construction.</t>
  </si>
  <si>
    <t>Landowners noticed</t>
  </si>
  <si>
    <t>T10261473
(A20141003)
(A20141004)</t>
  </si>
  <si>
    <t>Rachal - N. Edinburg
138-kV T-Line</t>
  </si>
  <si>
    <t>Causeway - Sunchase
138-kV Rebuild</t>
  </si>
  <si>
    <t>Rebuild and reconductor the Causeway to Sunchase 138-kV transmission line.</t>
  </si>
  <si>
    <t>16 TAC 25.101 (c)(5)(B)
&amp; 
16 TAC 25.101 (c)(5)E</t>
  </si>
  <si>
    <t>43018170
(P19166001)
(P19166002)</t>
  </si>
  <si>
    <t>Port Aransas - Seawall 69-kV 
UG Sea Cables</t>
  </si>
  <si>
    <t>Port Aransas /Nueces</t>
  </si>
  <si>
    <t>Replace 0.48 miles of Undersea Cables and Conduit.</t>
  </si>
  <si>
    <t>795KCM ACSS/AW bundle of 7 cables and ACSS</t>
  </si>
  <si>
    <t>Undersea Cables</t>
  </si>
  <si>
    <t xml:space="preserve"> T10082775
(DR20X04C0)</t>
  </si>
  <si>
    <t>Black Cat 138-kV Substation:
T-Line Assets</t>
  </si>
  <si>
    <t>Bay City / Matagorda</t>
  </si>
  <si>
    <t>Terminate the Bay City to Conoco 138-kV transmission line into the new Black Cat 138-kV Substation.</t>
  </si>
  <si>
    <t>795 ACSS "Drake"</t>
  </si>
  <si>
    <t>Steel DE Structures</t>
  </si>
  <si>
    <t>T10127143
(P19289001)
(P19289003)
(P19289006)</t>
  </si>
  <si>
    <t>Markham/Matagorda</t>
  </si>
  <si>
    <t>T10125915
(P19289004)</t>
  </si>
  <si>
    <t>Blessing 69-kV Substation:
Upgrade Terminal</t>
  </si>
  <si>
    <t>Upgrade 69-kV terminal to 2000 A, 
40 kA &amp; Update relay settings at Blessing 69-kV Substation</t>
  </si>
  <si>
    <t>T10126264
(P19289005)</t>
  </si>
  <si>
    <t>Markham 69-kV Substation:
Upgrade Thru Path</t>
  </si>
  <si>
    <t>Upgrade thru-path to 2000 A, 40 kA at Markham 69-kV Substation</t>
  </si>
  <si>
    <t>T10281928
(A20132008)</t>
  </si>
  <si>
    <t>Lopeno 
138-kV Substation</t>
  </si>
  <si>
    <t>Installing Physical Security to DICM, Telecom Network Splitting, RTAC (Station Data Repository) updates, and Firmware Upgrades.</t>
  </si>
  <si>
    <t>T10281949
(A20132011)</t>
  </si>
  <si>
    <t>N. Edinburg
138-kV Substation</t>
  </si>
  <si>
    <t>Hidalgo</t>
  </si>
  <si>
    <t>T10281961
(A20132014)</t>
  </si>
  <si>
    <t>Raymondville #2
138-kV Substation</t>
  </si>
  <si>
    <t>Point Comfort/Calhoun</t>
  </si>
  <si>
    <t>Joslin 138-kV Substation:
Install Terminal</t>
  </si>
  <si>
    <t>Joslin-Dupont
138-kV Line:
Reterminate Line</t>
  </si>
  <si>
    <t>Joslin-Tres Bahias 138-kV Line:
Install Span</t>
  </si>
  <si>
    <t>Joslin-Formosa
138-kV Line:
Reterminate Line</t>
  </si>
  <si>
    <t>Install Interconnect deadend structure and one span of 138-kV transmission line into Joslin 138-kV Substation</t>
  </si>
  <si>
    <t>Reterminate the existing Joslin to Dupont 138-kV transmisison line to new rung</t>
  </si>
  <si>
    <t>Reterminate the existing Joslin to Formosa 138-kV transmisison line to new rung</t>
  </si>
  <si>
    <t>T10214754
(P19312001)</t>
  </si>
  <si>
    <t>T10221296
(P19312002)</t>
  </si>
  <si>
    <t>T10214757
(P19312004)</t>
  </si>
  <si>
    <t>T10221314
(P19312006)</t>
  </si>
  <si>
    <t>Within AEP owned property</t>
  </si>
  <si>
    <t>Construct new 138-kV rung with double breakers for existing Dupont lines. Install a new 138-kV breaker on the existing Dupont terminal. Install EPS metering on the terminal for Tres Bahias. Update relaying as necessary to accommodate the new line terminations at the Joslin 138-kV Substation</t>
  </si>
  <si>
    <t>42921257
(P18209001)
(P19209002)
(P18209011)</t>
  </si>
  <si>
    <t>Construct a new 345-kV station with three (3) breaker ring bus for the future cut-in of the STP to Whitepoint 345 kV transmission line and service to a new customer substation. Added two (2) 50MVA Reactors.</t>
  </si>
  <si>
    <t>Customer provided property and access, partial CIAC provided.</t>
  </si>
  <si>
    <t>T10107260
(A19376068)</t>
  </si>
  <si>
    <t>T10189306 (P19011001)</t>
  </si>
  <si>
    <t>Install metering &amp; RTU for Brightside Solar Farm</t>
  </si>
  <si>
    <t>Within Solar Farm owned property</t>
  </si>
  <si>
    <t>T10190061 (P19011002)</t>
  </si>
  <si>
    <t>Brightside 69-kV Temporary Tap:
Metering</t>
  </si>
  <si>
    <t>Install temporary tap along the Three Rivers to Beeville 69-kV transmission line to serve Brightside Solar Farm</t>
  </si>
  <si>
    <t>4/0 ACSR 6/1 "Penguin"</t>
  </si>
  <si>
    <t>Charter-Brightside 69-kV 
Temporary Tap</t>
  </si>
  <si>
    <t>Garza
69-kV Substation</t>
  </si>
  <si>
    <t>Install DICM, replace obsolete breakers &amp; relays, &amp; replace RTU &amp; Metering,</t>
  </si>
  <si>
    <t>Charlotte-Jourdanton
69-kV Rebuild</t>
  </si>
  <si>
    <t xml:space="preserve">
Charlotte,Jourdanton /Atascosa</t>
  </si>
  <si>
    <t>Rebuild and reconductor the Charlotte to Jourdanton 69-kV transmission line to 138-kV standards. Will continue to operate at 69 kV.</t>
  </si>
  <si>
    <t>T10057021
(P18043002)
(P18043004)</t>
  </si>
  <si>
    <t xml:space="preserve"> 42994625
(A18018024)</t>
  </si>
  <si>
    <t>Berclair 69-kV Substation</t>
  </si>
  <si>
    <t xml:space="preserve"> 42651786b
(A16002193)</t>
  </si>
  <si>
    <t>Causeway - Sunchase
138-kV Rebuild
(Channel Crossing)</t>
  </si>
  <si>
    <t>Relocate, rebuild and reconductor the 0.13 mile channel crossing portion of the Causeway to Sunchase 138-kV transmission line.</t>
  </si>
  <si>
    <t>Rangerville RTU Reliability - Replace existing IBOX RTUs with new Cooper RTUs</t>
  </si>
  <si>
    <t>Within Station Property</t>
  </si>
  <si>
    <t>42898119
(A20217009)</t>
  </si>
  <si>
    <t>Rangerville 138-kV Substation:
RTU Reliability</t>
  </si>
  <si>
    <t>Utilizing existing easements. 
Landowners noticed.</t>
  </si>
  <si>
    <t xml:space="preserve">Utilizing Existing Easement
Landowners Noticed
Landowner Consent obtained as needed. </t>
  </si>
  <si>
    <t>PUCT Docket 47973                                       Approved on 02/14/2019
BPID P15177004 &amp; P15177013 will be summed together for total final costs.</t>
  </si>
  <si>
    <t>42907629
(P15177004)
(P15177013)</t>
  </si>
  <si>
    <t>43018234
(P17019005)</t>
  </si>
  <si>
    <t>T10180506
(P20080002)</t>
  </si>
  <si>
    <t>T10207014
(P20136001)</t>
  </si>
  <si>
    <t>T10238591
(P20080003)</t>
  </si>
  <si>
    <t>T10238629
(P20080004)</t>
  </si>
  <si>
    <t>T10177955
(P20080006)</t>
  </si>
  <si>
    <t>T10207016
(P20136003)</t>
  </si>
  <si>
    <t>42651786a
(A16002193)</t>
  </si>
  <si>
    <t xml:space="preserve">Landowners Noticed. 
Landowner Consent obtained as needed. </t>
  </si>
  <si>
    <t>T10131836
(P20026001)</t>
  </si>
  <si>
    <t>Rio Hondo
345/138-kV Switching Station</t>
  </si>
  <si>
    <t xml:space="preserve">Update E. Rio Hondo terminal to meet 2000A requirement. Replacing jumpers with double 1272 and updating breaker switches to 2000A switches. </t>
  </si>
  <si>
    <t>345/138</t>
  </si>
  <si>
    <t>T10244830
(P20209001)</t>
  </si>
  <si>
    <t>T10244834
(P20209003)</t>
  </si>
  <si>
    <t>Construct a new 138 kV breaker terminal at the Roma Tap 138-kV station.Install EPS metering at the new 138 kV breaker terminal for the generator.</t>
  </si>
  <si>
    <t>Roma Tap to Starr Solar POI:
138-kV Span</t>
  </si>
  <si>
    <t>Roma Tap 
138-kV Station:
Install Terminal</t>
  </si>
  <si>
    <t>Construct one 138-kV span from the new breaker terminal at Roma Tap to the POI structure just outside the station fence.</t>
  </si>
  <si>
    <t>Victoria - Coleto Creek (S) 138-kV
Transmission Line</t>
  </si>
  <si>
    <t>Goliad</t>
  </si>
  <si>
    <t>Install two 3-pole, galvanized steel, tangent, structures and remove two H-Frame, self-weathering steel, structures, to raise the 1590 KCM ACSR “Lapwing”, conductor. Assist Telecom with removal of one mid-span wood pole.</t>
  </si>
  <si>
    <t>1590 ACSR "Lapwing"</t>
  </si>
  <si>
    <t>3-Pole Steel</t>
  </si>
  <si>
    <t xml:space="preserve">Landowner Noticed
No new easement necessary.  </t>
  </si>
  <si>
    <t>Victoria - Coleto Creek (N) 138-kV
Transmission Line</t>
  </si>
  <si>
    <t>Install five 3-pole, galvanized steel, tangent, structures and remove five H-Frame, wood, structures, to raise the 1590 KCM ACSR “Lapwing”, conductor. Assist Telecom with removal of one mid-span wood pole</t>
  </si>
  <si>
    <t>Coleto Creek - Kenedy SS 138-kV
Transmission Line</t>
  </si>
  <si>
    <t>Install two 3-pole, galvanized steel, structures and remove two H-Frame, wood structures, to raise the 795 KCM ACSR “Drake”, conductor.</t>
  </si>
  <si>
    <t>Increase the height of structures 413, 414, 416 and 417 by installing lattice extensions.  Performed to raise the 795 KCM ACSR "Drake" conductor.</t>
  </si>
  <si>
    <t xml:space="preserve"> </t>
  </si>
  <si>
    <t>Lattice</t>
  </si>
  <si>
    <t>T10368161
(A21057006)</t>
  </si>
  <si>
    <t>Coleto Creek -
Lon Hill 345-kV
Transmission Line</t>
  </si>
  <si>
    <t>TL0043273
(A21064006)</t>
  </si>
  <si>
    <t>TL0043272
(A21064007)</t>
  </si>
  <si>
    <t>TL0043270
(A21064008)</t>
  </si>
  <si>
    <t xml:space="preserve">Add new relays to support to customer owned expansion </t>
  </si>
  <si>
    <t>Add additional CT/PT, metering, RTU, etc. to accommodate customer owned station upgrade</t>
  </si>
  <si>
    <t>T10234298
(P20197001)</t>
  </si>
  <si>
    <t>T10234329
(P20197002)</t>
  </si>
  <si>
    <t>T10234660
(P20197004)</t>
  </si>
  <si>
    <t>Utilizing Existing Easement
Landowners Noticed</t>
  </si>
  <si>
    <t>Construct a 0.10 mile cut-in from the Dupont – OxyChem 138-kV transmission line into the new Air
Liquide ring bus.</t>
  </si>
  <si>
    <t>Dupont 138-kV Substation:
Relay Upgrade</t>
  </si>
  <si>
    <t>Air Liquide 138-kV Substation:
 Upgrade</t>
  </si>
  <si>
    <t>Dupont - OxyChem
138-kV
Transmission Line</t>
  </si>
  <si>
    <t>Ingleside/San Patricio</t>
  </si>
  <si>
    <t>T10051437
(A19508005)</t>
  </si>
  <si>
    <t>Calhoun</t>
  </si>
  <si>
    <t xml:space="preserve">Replace CT/PT's, install meter panels and NCRL switches. </t>
  </si>
  <si>
    <t>BP Chem 138-kV Station:
Meter Modernization 2021</t>
  </si>
  <si>
    <t>Weslaco/ Hidalgo</t>
  </si>
  <si>
    <t>T10151129
(DP20X09D0)</t>
  </si>
  <si>
    <t>Progreso 69-kV Substation:
Consruct Substation</t>
  </si>
  <si>
    <t>T10151135
(DP20X09C0)
(DP20X09C1)</t>
  </si>
  <si>
    <t>Stewart Rd. - La Palma
69-kV T-Line:
Cut-In</t>
  </si>
  <si>
    <t xml:space="preserve">Terminate the Stewart Rd. to La Palma 69-kV transmission line into the new Progreso 69-kV Substation.
</t>
  </si>
  <si>
    <t>42987384
(P18143001)
(P18143002)</t>
  </si>
  <si>
    <t>Corichi 138-kV
Phase-Over-Phase
Switch</t>
  </si>
  <si>
    <t>Install 138-kV Phase-Over-Phase (POP) Motor-Operated Switch, install line trap, install B2500 Cabinet, and install RTU &amp; SCADA.</t>
  </si>
  <si>
    <t>42912899
(A18044001)</t>
  </si>
  <si>
    <t xml:space="preserve"> 42847545
(A18907015)
(A18018021)</t>
  </si>
  <si>
    <t>Baez 69-kV Substation</t>
  </si>
  <si>
    <t>Construct a new 69-kV, 6 breaker ring station on new property purchased 3 miles east of Beeville, TX. New station will have the capability of being expanded to include a 138-kV portion of yard.</t>
  </si>
  <si>
    <t>T10084357
(A19001056)
(A19001059)</t>
  </si>
  <si>
    <t>Berclair - Goliad
69-kV 
Transmission Line</t>
  </si>
  <si>
    <t xml:space="preserve">
Bee,Goliad</t>
  </si>
  <si>
    <t>Utilizing Existing Easement
Landowners Noticed
Landowner Consent obtained as needed.</t>
  </si>
  <si>
    <t>T10083471 
(P18143003)
(P18142002)</t>
  </si>
  <si>
    <t>El Campo - Victoria
138-kV
 Transmission Line:
Cut-In</t>
  </si>
  <si>
    <t>Terminate the existing El Campo to Victoria 138-kV transmission line into the new Corichi 138-kV POP Switch.</t>
  </si>
  <si>
    <t xml:space="preserve"> T10302277
(P21023001)</t>
  </si>
  <si>
    <t>Install one (1) 345-kV, 50 kA, 5000A breaker. Install EPS metering on the El Sauz terminal. Install SSO relaying in monitoring mode and expand bus to the south and partially build new rung.</t>
  </si>
  <si>
    <t xml:space="preserve"> T10317123
(P21023003)
(P21023004)</t>
  </si>
  <si>
    <t>Cebolla - El Sauz
345-kV Span</t>
  </si>
  <si>
    <t>Construct a 0.05 mile 345-kV Span to interconnect Cebolla 345-kV Station to El Sauz Ranch Windfarm Point of Interconnect. Install transmision fiber cable.</t>
  </si>
  <si>
    <t>954 KCM
ACSR 54/7 Bundled
"Cardinal"</t>
  </si>
  <si>
    <t>Steel
Deadend</t>
  </si>
  <si>
    <t xml:space="preserve"> T10317388
(P21023002)
(P21023005)</t>
  </si>
  <si>
    <t>Ajo - Cebolla
345-kV Span</t>
  </si>
  <si>
    <t>Construct a 0.05 mile 345-kV Span to reterminate the Cebolla to ETT Ajo 
345-kV transmission line. Install transmision fiber cable.</t>
  </si>
  <si>
    <t>Cebolla 345 kV: Terminal</t>
  </si>
  <si>
    <t>T10180042
(P20066001)</t>
  </si>
  <si>
    <t>Magnolia 138-kV Substation</t>
  </si>
  <si>
    <t>Karnes</t>
  </si>
  <si>
    <t>Install 15.4 MVAR capacitor bank. Install 138-kV circuit breaker on line side of capacitor bank.</t>
  </si>
  <si>
    <t>Raise one (1) transmission structure/conductor to resolve ground clearance, allowing uprate 345-kV line to resolve line congestion.</t>
  </si>
  <si>
    <t xml:space="preserve">16 TAC
25.101
(c)(5)(B) </t>
  </si>
  <si>
    <t>42965371
(P17040005)</t>
  </si>
  <si>
    <t>Coleto Creek
138-kV Substation</t>
  </si>
  <si>
    <t>Replace line relay panels at Coleto Creek 138-kV Substation</t>
  </si>
  <si>
    <t>T10162771
(P20034001)</t>
  </si>
  <si>
    <t>Whitepoint
138-kV Substation</t>
  </si>
  <si>
    <t>T10339673
(A21002001)
(A21002002)</t>
  </si>
  <si>
    <t>STP Corridor – HL&amp;P 345-kV T-Line</t>
  </si>
  <si>
    <t xml:space="preserve">Replace existing 10 ohm reactor with a 19.8 ohm reactor on the Nueces Bay 138-kV line. Replace existing 10 ohm reactor with a 19.8 ohm reactor on the  Gila 138-kV line. </t>
  </si>
  <si>
    <t>T10012648
(A19001048)
(A19001054)</t>
  </si>
  <si>
    <t>Warburton (STEC)
 - Medio Creek
138-kV Line</t>
  </si>
  <si>
    <t>Victoria,Refugio</t>
  </si>
  <si>
    <t>Rebuild and reconductor the Warburton (STEC) to Medio Creek 
138-kV transmission line.</t>
  </si>
  <si>
    <t>Landowners noticed.
Landowner consent obtained as necessary.</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</si>
  <si>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</si>
  <si>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</si>
  <si>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</si>
  <si>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</si>
  <si>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</si>
  <si>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</si>
  <si>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</si>
  <si>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42291949 (P14064001) (P14064009)  (P14064008)</t>
  </si>
  <si>
    <t>Champlin 138-kV
Substation Expansion</t>
  </si>
  <si>
    <t>42291968 (P14064002)</t>
  </si>
  <si>
    <t>Weil Tract 138-kV Substation</t>
  </si>
  <si>
    <t>Upgrade relaying, SCADA, and communications at the Weil Tract substation as necessary to accommodate the Champlin Rehab project.</t>
  </si>
  <si>
    <t>42291960   (P14064003)</t>
  </si>
  <si>
    <t>Lon Hill 138-kV Substation</t>
  </si>
  <si>
    <t>Upgrade relaying, SCADA, and communications at the Lon Hill substation Tract substation as necessary to accommodate the Champlin Rehab project.</t>
  </si>
  <si>
    <t>42350160 (P14064004)  (P14064005)</t>
  </si>
  <si>
    <t>Champlin - Lon Hill 138-kV T-Line</t>
  </si>
  <si>
    <t>Reterminate the Champlin to Lon Hill 138-kV transmission line into the Champlin 138-kV Substation.</t>
  </si>
  <si>
    <t>50'</t>
  </si>
  <si>
    <t>T10036517 (P16067007) (P16067016)</t>
  </si>
  <si>
    <t>Champlin 138-kV
Substation Ring Bus:
Add 5th Breaker</t>
  </si>
  <si>
    <t>Landowner consent obtained for expansion</t>
  </si>
  <si>
    <t>Rebuild and reconductor the Berclair to Goliad 69-kV transmission line to 138-kV standards. Will continue to operate at 69 kV.</t>
  </si>
  <si>
    <t>Construct a 138-KV In &amp; Out capable bus with manual bus tie switch for double bank station, to be operated at 69kV. Install 1-138-kV circuit switcher, and all associated material, to be operated at 69-kV. Install 2- 138-kV MOABs for the line terminals, to be operated at 69 kV.</t>
  </si>
  <si>
    <t>Rebuild and reconductor the Aransas Pass to Sea Wall 69-kV transmission line to 138-kV standards. Will continue to operate at 69 kV,</t>
  </si>
  <si>
    <t>Expand existing Berclair 69-kV Substation on existing property, install new box bay structure and communication cabinets, build new station bus to connect to existing distribution transformers.</t>
  </si>
  <si>
    <t>42954829
(A1805001)</t>
  </si>
  <si>
    <t>North Padre
69-kV Substation</t>
  </si>
  <si>
    <t>Upgrade switch (MLSE). Add MUX and two routers for Wi-Fi. Replace switch 2614 with interruptor.</t>
  </si>
  <si>
    <t xml:space="preserve">Corpus Christi / Nueces </t>
  </si>
  <si>
    <t>T10296807   (P14129005)</t>
  </si>
  <si>
    <t>Construct a new breaker and a half 69/138-kV substation expandable to four rungs</t>
  </si>
  <si>
    <t>T10296348   (P14129006)</t>
  </si>
  <si>
    <t>T10301146   (P14129007)</t>
  </si>
  <si>
    <t>T103011477   (P14129008)</t>
  </si>
  <si>
    <t>T10304991   (P14129024)</t>
  </si>
  <si>
    <t>T10301152  (P14129011)</t>
  </si>
  <si>
    <t xml:space="preserve">Construct a new 138-kV Box Bay </t>
  </si>
  <si>
    <t>Live Oak, Bee</t>
  </si>
  <si>
    <t>Install new terminal for 138-kV line from Poesta</t>
  </si>
  <si>
    <t>Poesta
138/69-kV Substation</t>
  </si>
  <si>
    <t>Tuleta
138-kV
Substation</t>
  </si>
  <si>
    <t>Three Rivers
138-kV
Substation</t>
  </si>
  <si>
    <t>Mathis
69-kV
Substation</t>
  </si>
  <si>
    <t>Beeville
69-kV
Substation</t>
  </si>
  <si>
    <t>Beek
138-kV
Substation</t>
  </si>
  <si>
    <t>Poesta - Tuleta
138-kV T-Line</t>
  </si>
  <si>
    <t>Poesta - Three Rivers
138-kV T-Line</t>
  </si>
  <si>
    <t>Upgrade terminal and relaying for 138-kV line from Poesta</t>
  </si>
  <si>
    <t xml:space="preserve">Rebuild and covert the Three river to Beeville 69-kV line to 138-kV and reterminate into the new Poesta 138-69-kV Substatiion. </t>
  </si>
  <si>
    <t>Remove circuit breakers, Statcom and update relaying and SCADA</t>
  </si>
  <si>
    <t>Construct a new 138-kV transmission line from the new Poesta 138-69-kV Substation to the Tuleta 138-kV Substation</t>
  </si>
  <si>
    <t>T10139760   (P14129018)   (P14129019)</t>
  </si>
  <si>
    <t>Within existing station property</t>
  </si>
  <si>
    <t>CCN Approved on 03/26/2020. Increase in steel cost is the major cost increase factor. Inflation impact on other cost and cost to remove the old line was not in original estimate.</t>
  </si>
  <si>
    <t>Naval Base - 
North Padre 
69-kV T-Line</t>
  </si>
  <si>
    <t> Steel 2-Pole Tangents 
Steel 3-Pole Deadends</t>
  </si>
  <si>
    <t>16TAC
25.101
(c)(5)(B)</t>
  </si>
  <si>
    <t>Landowners Noticed
Landowner Consent Obtained as necessary</t>
  </si>
  <si>
    <t>42799981
(A19001030)
(A19001031)
(A19001033)</t>
  </si>
  <si>
    <t>T10414083
(A18807076)</t>
  </si>
  <si>
    <t>STP Pump Tap - 
STP Construction
138-kV T-Line</t>
  </si>
  <si>
    <t>Replace failed lattice tower structure 19 along the STP Pump Tap to STP Construction 138-kV transmission line.</t>
  </si>
  <si>
    <t>T10152836
(A19001058)
(A19001020)</t>
  </si>
  <si>
    <t>Berclair - Baez 
69-kV Rebuild</t>
  </si>
  <si>
    <t xml:space="preserve">
Bee</t>
  </si>
  <si>
    <t>Rebuild the Berclair to Baez 69-kV transmission line to 138-kV standards. Will continue to operate at 69 kV.</t>
  </si>
  <si>
    <t>T10169661
(A18010005)</t>
  </si>
  <si>
    <t xml:space="preserve">Chase Field Tap - Baez 
69-kV Rebuild </t>
  </si>
  <si>
    <t>Rebuild the Baez to Chase Field 69-kV transmission line to 138-kV standards. Will continue to operate at 69 kV.</t>
  </si>
  <si>
    <t>T10105500             (A19001061)</t>
  </si>
  <si>
    <t>Beeville - Goliad
Telecom TFC</t>
  </si>
  <si>
    <t>Transfer existing ADSS over to the newly rebuilt line. Perform any transfers from ADSS to OPGW and make any needed fiber connections is the stations.</t>
  </si>
  <si>
    <t>42921280
(P18209004)</t>
  </si>
  <si>
    <t>Landowner consent obtained
Partial CIAC Provided</t>
  </si>
  <si>
    <t>T10012713
(A19001050)
(A19001051)</t>
  </si>
  <si>
    <t>Medio Creek - Haisley
138-kV Line</t>
  </si>
  <si>
    <t>Refugio,San Patricio</t>
  </si>
  <si>
    <t>Rebuild and reconductor the Haisley to Medio Creek 138-kV transmission line.</t>
  </si>
  <si>
    <t>Utilizing existing easemsnts
Landowners Noticed</t>
  </si>
  <si>
    <t>43011799
(A18907004)</t>
  </si>
  <si>
    <t>Ashpalt Mines
138-kV Substation</t>
  </si>
  <si>
    <t>Uvalde</t>
  </si>
  <si>
    <t>Install high side 138-kV circuit switcher &amp; switch at Asphalt Mines 138-kV Substation.</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</si>
  <si>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</si>
  <si>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</si>
  <si>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</si>
  <si>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</si>
  <si>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</si>
  <si>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</si>
  <si>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</si>
  <si>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</si>
  <si>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Angstrom 345-kV Station:
Termination for Angstrom-Grissom 345-kV T-Line</t>
  </si>
  <si>
    <t>San Patricio County</t>
  </si>
  <si>
    <t>Add two line terminals and modify one line terminals for the transmission lines from Grissom, Whitepoint, and Naismith, add relaying, and terminate fiber to Angstrom 345-kV Station</t>
  </si>
  <si>
    <t>T10174230 (P17032024) (P17032023)</t>
  </si>
  <si>
    <t>Grissom 345-kV Station:
Termination for Angstrom-Grissom 345-kV T-Line</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</si>
  <si>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</si>
  <si>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</si>
  <si>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</si>
  <si>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</si>
  <si>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</si>
  <si>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T10358046
(P21260001)</t>
  </si>
  <si>
    <t>Maxwell 138-kV Substation:
Install Breaker Terminal</t>
  </si>
  <si>
    <t>Del Rio/Val Verde</t>
  </si>
  <si>
    <t xml:space="preserve">Install one 138-kV, 3000 A, 40 KA circuit breaker. Install EPS Metering. </t>
  </si>
  <si>
    <t>Maxwell - Antlia 
138-kV T-Line:
Build &amp; TFC</t>
  </si>
  <si>
    <t>Install one 138-KV deadend structure (POI) outside of Maxwell station along with first span. Install dual fiber path.</t>
  </si>
  <si>
    <t xml:space="preserve">16 TAC
25.101
(c)(5)(A) </t>
  </si>
  <si>
    <t>Mathis 138-kV
Substation:
T-Station Assets</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</si>
  <si>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</si>
  <si>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</si>
  <si>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</si>
  <si>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</si>
  <si>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Gibbs 138-kV Substation</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</si>
  <si>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</si>
  <si>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</si>
  <si>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</si>
  <si>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</si>
  <si>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</si>
  <si>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Rebuild and reconductor the existing Naval Base to North Padre 69-kV transmission line and offet it 50' from its original location. Constructed to 138-kV standards but operated at 
69 kV.</t>
  </si>
  <si>
    <t>T10092558
(DP20X02C0)
(DP20X02C1)</t>
  </si>
  <si>
    <t>James Rowe
138-kV Substation:
T-Line Assets</t>
  </si>
  <si>
    <t>McAllen/Hidalgo</t>
  </si>
  <si>
    <t>Terminate the North McAllen to West McAllen 138-kV transmission line into the new James Rowe Substation. Intall TFC.</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</si>
  <si>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</si>
  <si>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</si>
  <si>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</si>
  <si>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Rebuild and reconductor the Markham Substation to Markham Tap 69-kV transmission line to 138-kV standards. Will continue to operate at 69 kV.</t>
  </si>
  <si>
    <t>T10405852
(P19289015)
(P19289016)</t>
  </si>
  <si>
    <t>Rebuild and reconductor the Blessing Substation to Markham Substation 69-kV transmission line to 138-kV standards. Will continue to operate at 69 kV.</t>
  </si>
  <si>
    <t>T10051463
(A19508012)</t>
  </si>
  <si>
    <t xml:space="preserve">Replace CT's with CT/PT Combo units, upgrade communications to Non-Critical LAN for EPS 1 and 2 for the existing metering. </t>
  </si>
  <si>
    <t>T10051448
(A19508024)</t>
  </si>
  <si>
    <t xml:space="preserve">Replace CT's with CT/PT Combo units, Meters, Meter Panel and upgrade communications to Non-Critical LAN on the 138kV Burns and East Rio Hondo lines. </t>
  </si>
  <si>
    <t xml:space="preserve">Replace CT's with CT/PT Combo units, Meters, Meter Panel and upgrade communications to Non-Critical LAN on EPS-1 and 2 at the BP Chem/Vistron station. </t>
  </si>
  <si>
    <t>Formosa Plastics 138-kV Substation:
Meter Modernization</t>
  </si>
  <si>
    <t>Rio Hondo 
138-345-kV Switch Station:
Meter Modernization</t>
  </si>
  <si>
    <t>Vistron (BP Chemical) 
138-kV Station:
Meter Modernization</t>
  </si>
  <si>
    <t>T10316123
(DP20X12D0)</t>
  </si>
  <si>
    <t>Mayo 138-kV Substation</t>
  </si>
  <si>
    <t>Install 138-kV, 50kVA station service transformer. Install circuit switcher.</t>
  </si>
  <si>
    <t>T10207007
(P20082002)
(P20082001)</t>
  </si>
  <si>
    <t>Charter 138-kV Substation</t>
  </si>
  <si>
    <t>Construct a new ring bus 138-kV substation expandable to five breakers</t>
  </si>
  <si>
    <t>T10213342
(P20082004)
(P20082005)</t>
  </si>
  <si>
    <t>Charter - Brightside 138-kV T-Line</t>
  </si>
  <si>
    <t>Construct a 0.03 mile 138-kV transmission line from Charter 138-kV Substation to Brightside Solar Point of Interconnect (POI).</t>
  </si>
  <si>
    <t>T10373137
(P21286002)
(P21286001)</t>
  </si>
  <si>
    <t>Arroz 138-kV Switch Station</t>
  </si>
  <si>
    <t>Markham - Markham Tap
69-kV Line</t>
  </si>
  <si>
    <t>Blessing - Markham 
69-kV Line</t>
  </si>
  <si>
    <t>Aransas Pass
69-kV Substation:
Replace CAP Bank</t>
  </si>
  <si>
    <t xml:space="preserve">Replace 69-kV, 11.5 MVAR Capacitor Bank No. 8887 with the new standard Cap Bank design, as well as replacing the disconnect switch as necessary, and replacing the circuit breaker/ circuit switcher with a new cap bank breaker that includes the CT function. </t>
  </si>
  <si>
    <t>Victoria PS
69-kV Station:
Replace CAP Bank</t>
  </si>
  <si>
    <t>Victoria/
Victoria</t>
  </si>
  <si>
    <t xml:space="preserve">Replace 69-kV, 28.7 MVAR Capacitor Bank No. 1317 with the new standard Cap Bank design, as well as replacing the disconnect switch as necessary, and replacing the circuit breaker/ circuit switcher with a new cap bank breaker that includes the CT function. </t>
  </si>
  <si>
    <t>Construct 138-KV Switch Station three 40kA, 3000A breakers, EPS metering for Crawfish terminal.</t>
  </si>
  <si>
    <t>T10356892
(P17041002)
(P17041003)
(P17041004)
(P17041007)</t>
  </si>
  <si>
    <t>Brackettville - Escondido
138-kV T-Line</t>
  </si>
  <si>
    <t>Brackettville/Kinney,
Eagle Pass/Maverick</t>
  </si>
  <si>
    <t>PUC Docket 50545
Approved on 05/25/2021</t>
  </si>
  <si>
    <t>T10356856
(P17041005)</t>
  </si>
  <si>
    <t>Brackettville
138-kV Substation</t>
  </si>
  <si>
    <t>T10356851
(P17041006)</t>
  </si>
  <si>
    <t>Escondido
138-kV Substation</t>
  </si>
  <si>
    <t>Eagle Pass/Maverick</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</si>
  <si>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</si>
  <si>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</si>
  <si>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Frontera 138-kV Switch Station:
Replace CAP Bank</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</si>
  <si>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</si>
  <si>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</si>
  <si>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</si>
  <si>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</si>
  <si>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</si>
  <si>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Weslaco 138-kV
Switch Station:
Replace CAP Bank</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</si>
  <si>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</si>
  <si>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 xml:space="preserve">Valero East
69-kV Substation:
Add Box Bay </t>
  </si>
  <si>
    <t>Construct approximately forty-six (46) miles of new 138-kV transmission line from the Brackettville 138-kV Substation to the Escondido 138-kV Substation.</t>
  </si>
  <si>
    <t>T101402020
(P19167001)</t>
  </si>
  <si>
    <t>North Edinburg
138-kV Station:
Install 138-kV Reactor</t>
  </si>
  <si>
    <t>T101918930
(P19167002)</t>
  </si>
  <si>
    <t>North Edinburg
138-kV Station:
Upgrade 138-kV Bus</t>
  </si>
  <si>
    <t>Upgrade 138-kV station busses.</t>
  </si>
  <si>
    <t>16TAC
25.101
(c)(5)(A)</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</si>
  <si>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</si>
  <si>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</si>
  <si>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</si>
  <si>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</si>
  <si>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Lane City - Magill 
138-kV Rebuild</t>
  </si>
  <si>
    <t xml:space="preserve">Rebuild and reconductor the Lane City to Magill 138-kV transmission line. </t>
  </si>
  <si>
    <t>T10127219
(P19190004)</t>
  </si>
  <si>
    <t>Lane City 138-kV
Substation</t>
  </si>
  <si>
    <t>T10124412
(P19190005)</t>
  </si>
  <si>
    <t>Magill 138-kV
Substation</t>
  </si>
  <si>
    <t>T10124422
(P19190006)</t>
  </si>
  <si>
    <t>Bay City 138-kV
Substation</t>
  </si>
  <si>
    <t>Install new jumpers from bus to line terminal. Add/remove equipment to upgrade the line relaying to fiber base protection, including DICM expansion module &amp; panel.</t>
  </si>
  <si>
    <t>Wharton,
Bay City/Matagorda</t>
  </si>
  <si>
    <t>T10407513
(P21286009)
(P21286010)</t>
  </si>
  <si>
    <t>Terminate fiber from Lane City and Bay City 138-kV stations. Install Telecom equipment. Install new jumpers from bus to line terminal. Add/remove equipment to upgrade the line relaying to fiber base protection.</t>
  </si>
  <si>
    <t xml:space="preserve">Add (1) 138-kV Circuit Breaker (3000A, 40KA) , convert station from ring to breaker and half layout. All series equipment 2200A minimum (Bracketville). Necessary protection and and telecom upgrades (MUX) 
for new terminal.. </t>
  </si>
  <si>
    <t xml:space="preserve">Add 138-kV Circuit Breaker (3000A, 40KA). All series equipment 2200 amp minimum (Escondido). Necessary relay protection and telecom upgrades 
(MUX) for new terminal. </t>
  </si>
  <si>
    <t xml:space="preserve">42644784 (P16067006) (P16067013) (P16067017) </t>
  </si>
  <si>
    <t>T10254321
(P20088013)</t>
  </si>
  <si>
    <t>Premont 69-kV
Substation:
Upgrade</t>
  </si>
  <si>
    <t>Calallen/
Nueces</t>
  </si>
  <si>
    <t>Upgrade Jumpers. Upgrade all the series elements to at least 795 Amps..</t>
  </si>
  <si>
    <t>Within Station property</t>
  </si>
  <si>
    <t>T10329403
(P20148001)</t>
  </si>
  <si>
    <t>TS0257799
(A18807093)</t>
  </si>
  <si>
    <t>Lon Hill 138/345-kV Switch Station:
138-kV CB Failure</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</si>
  <si>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</si>
  <si>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</si>
  <si>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</si>
  <si>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</si>
  <si>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</si>
  <si>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</si>
  <si>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</si>
  <si>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T10478303
(A22031001)</t>
  </si>
  <si>
    <t>T10479893
(A22031013)</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</si>
  <si>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</si>
  <si>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</si>
  <si>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</si>
  <si>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</si>
  <si>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</si>
  <si>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</si>
  <si>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</si>
  <si>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</si>
  <si>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T10478486
A22031010</t>
  </si>
  <si>
    <t>Miltary Highway
138-kV Substation:
Replace CAP Bank</t>
  </si>
  <si>
    <t>Brownsville/
Cameron</t>
  </si>
  <si>
    <t xml:space="preserve">Replace 138-kV, 57.6 MVAR Capacitor Bank No. 6485 with the new standard Cap Bank design, as well as replacing the disconnect switch as necessary, and replacing the circuit breaker/ circuit switcher with a new cap bank breaker that includes the CT function. </t>
  </si>
  <si>
    <t>T10478491
A22031011</t>
  </si>
  <si>
    <t xml:space="preserve">Replace 138-kV, 57.6 MVAR Capacitor Bank No. 1145 with the new standard Cap Bank design, as well as replacing the disconnect switch as necessary, and replacing the circuit breaker/ circuit switcher with a new cap bank breaker that includes the CT function. </t>
  </si>
  <si>
    <t>T10277666
A20082003</t>
  </si>
  <si>
    <t>Eagle Pass
138-kV Substation:
HVDC Removal</t>
  </si>
  <si>
    <t>Eagle Pass/
Maverick</t>
  </si>
  <si>
    <t>Install DICM to house new CFE line relaying panel , breaker #7395 control relaying panel, Block Load Transfer relaying panel, and metering relaying panel. Replace switch #3002 with a solid bus.</t>
  </si>
  <si>
    <t xml:space="preserve">Convert Champlin Station to a 4 breaker 138-kV Ring Bus. </t>
  </si>
  <si>
    <t>Steel
H-Frame
Deadend</t>
  </si>
  <si>
    <t>Steel Pole
Mono
Dead-End</t>
  </si>
  <si>
    <t xml:space="preserve">T1016440a
(A18050002)
(A18050003) </t>
  </si>
  <si>
    <t>N. Padre Island Tap to N. Padre T-line: Reconductor</t>
  </si>
  <si>
    <t xml:space="preserve">N. Padre Island / Nueces </t>
  </si>
  <si>
    <t>Re-conductor one of the double-circuit conductors along the N. Padre Island Tap to N. Padre Island 69-kV transmission line from 1/A to North Padre Island and back to LCRA’s structure one span north of 1/B.</t>
  </si>
  <si>
    <t>various</t>
  </si>
  <si>
    <t>Landowners Noticed.                                Landowner consent obtained as necessary.</t>
  </si>
  <si>
    <t>T10316420
(DP21X02D0)</t>
  </si>
  <si>
    <t>North Weslaco
138-kV Substation:
T-Station Assets</t>
  </si>
  <si>
    <t>Replace Existing T-RTU: D20MEII to Eaton Cooper SG4250 - Connect T-RTU to D-RTU via Serial Fiber link. Install Transformer DNP Metering: Bitronics M650 3EL - Connect to T-RTU via Serial Fiber Link.</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</si>
  <si>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</si>
  <si>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</si>
  <si>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</si>
  <si>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</si>
  <si>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</si>
  <si>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</si>
  <si>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Rebuild the 138-kV side of the station to a 6 breaker ring, which would convert the newly rebuilt Harlingen SS to Raymondville #2 line to 138 kV.</t>
  </si>
  <si>
    <t>Construct a new 138-kV rated POD Box Bay. Install 3-3000A Motor-Operated Switches, metering, 2x2000 AAC jumpers &amp; SCADA. Will be operated at 69 kV.</t>
  </si>
  <si>
    <t>Install 138-kV Reactors on Low Side of 345/138 kV Autos to limit fault current at 138 kV.</t>
  </si>
  <si>
    <t>Add Champlin Station 5th Breaker to Ring Bus for Valero East Terminal.  Install Mono-Pole Station Dead-End Structure.</t>
  </si>
  <si>
    <t>Landowner consent/easement obtained for expansion</t>
  </si>
  <si>
    <t>Expand existing Valero East 69-kV substation to add a new box bay and 200MVA, 138/69kV auto transformer, and 1-138-kV breaker before the auto. Add 2 breakers to the new box bay and 1 new breaker to the existing north west box bay. All new equipment will be 138-kV rate at 3000A continuous, 40kA fault current. The Valero East breakers will operate at 69-kV. Install H-Frame Station Dead-End Structure.</t>
  </si>
  <si>
    <t>T10254307
(P20088001)
(P20088007)</t>
  </si>
  <si>
    <t>Alice - N. Ella
69-kV T-Line</t>
  </si>
  <si>
    <t>Rebuild and reconductor a segment of the existing Alice to N. Ella 69-kV transmission line that was not included in prior rebuild work of this transmission line in prior years. Relocate two segments of this transmission line due to existing building encroachments. The transmission line will be built to 138-kV standards but will continue to operate at 69-kV.</t>
  </si>
  <si>
    <t>Utilizing existing easements.
Landowners Noticed.
Landowner consent obtained as necessary.</t>
  </si>
  <si>
    <t>T10395700
(P21308001)</t>
  </si>
  <si>
    <t>T10395704
(P21308003)</t>
  </si>
  <si>
    <t>Within AEP property</t>
  </si>
  <si>
    <t>T10194279
(P20084001)</t>
  </si>
  <si>
    <t>Upgrade Buss to 2000 A capacity
Upgrade Buss #1 &amp; Buss #2 to dual 1272 AAC. Add single Buss supports for long jumpers. Update Jumpers to Buss. Update (1) Disconnect Switch
Upgrade the Relay settings as needed</t>
  </si>
  <si>
    <t>Install three (3) 3000A, 40kA, 138-kV Breakers. Install one (1) New Terminal for Carina 138-kV Line. Buss should be designed for 3000A. Terminate Fiber. Install EPS metering. Replace Deadend on the Lon Hill 138 kV terminal and (2) wood shield wire poles</t>
  </si>
  <si>
    <t>Construct a 0.04 mile 138-kV dead end structure outside of the Clarkwood station fence along with the first span of the gen-tie line.</t>
  </si>
  <si>
    <t>Clarkwood to Carina 138-kV T-Line</t>
  </si>
  <si>
    <t>Clarkwood 138-kV Substation:
Breaker Terminal</t>
  </si>
  <si>
    <t>Laredo Plant
138-kV Station</t>
  </si>
  <si>
    <t>Corpus Christi/
Nueces</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</si>
  <si>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</si>
  <si>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</si>
  <si>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</si>
  <si>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</si>
  <si>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</si>
  <si>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</si>
  <si>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Premont/Jim Wells</t>
  </si>
  <si>
    <t>Within AEP Property</t>
  </si>
  <si>
    <t>T10254308
(P20088002)</t>
  </si>
  <si>
    <t>Premont 69-kV Substation</t>
  </si>
  <si>
    <t>Upgrade jumpers. Upgrade all the series elements to at least 795 amps All upgrades performed in Premont Station.</t>
  </si>
  <si>
    <t>T10254309
(P20088003)</t>
  </si>
  <si>
    <t>Falfurrias 69-kV Substation</t>
  </si>
  <si>
    <t>Upgrade jumpers. Upgrade all the series elements to at least 795 amps All upgrades performed in Falfurrias Station.</t>
  </si>
  <si>
    <t>T10373138
(P21286006)
(P21286007)</t>
  </si>
  <si>
    <t>El Campo - 
Lane City Switch 
138-kV T-Line</t>
  </si>
  <si>
    <t>Terminate the El Campo to Lane City 138-kV transmission line into the new Arroz 138-kV Switch Station. Install transmision fiber cable.</t>
  </si>
  <si>
    <t>Duval, Jim Hogg, Brooks</t>
  </si>
  <si>
    <t>Bruni - Crestonio 138-kV T-Line</t>
  </si>
  <si>
    <t>Webb, Duval</t>
  </si>
  <si>
    <t>TL0045561
A22027001</t>
  </si>
  <si>
    <t>Crestonio - Falfurrias
138-kV T-Line</t>
  </si>
  <si>
    <t>TL0045560
A22025001</t>
  </si>
  <si>
    <t>Lobo - Bruni
138-kV T-Line</t>
  </si>
  <si>
    <t>TL0045559
A22026001</t>
  </si>
  <si>
    <t>T10412307
(P21286003)</t>
  </si>
  <si>
    <t>El Campo 138-kV
Substation</t>
  </si>
  <si>
    <t>T10412707
(P21286004)</t>
  </si>
  <si>
    <t>Lane City
138-kV Switch Station</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</si>
  <si>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</si>
  <si>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</si>
  <si>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</si>
  <si>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</si>
  <si>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</si>
  <si>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</si>
  <si>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</si>
  <si>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</si>
  <si>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</si>
  <si>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T10466221
A22807003</t>
  </si>
  <si>
    <t>North Edinburg
138-kV Station</t>
  </si>
  <si>
    <t>North Edinburgh - Failed PLC Control Replacement</t>
  </si>
  <si>
    <t>T10466198
A22807004</t>
  </si>
  <si>
    <t>Rio Hondo
138-kV Station</t>
  </si>
  <si>
    <t>Rio Hondo - Failed PLC Control Replacement</t>
  </si>
  <si>
    <t>Upgrade relays at the El Campo 
138-kV Substation</t>
  </si>
  <si>
    <t>Upgrade relays at the Lane City
138-kV Switch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</si>
  <si>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</si>
  <si>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</si>
  <si>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</si>
  <si>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</si>
  <si>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</si>
  <si>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</si>
  <si>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</si>
  <si>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</si>
  <si>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</si>
  <si>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</si>
  <si>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</si>
  <si>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</si>
  <si>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</si>
  <si>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</si>
  <si>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Static 345-kV Station: Interconnection for Charger Solar Generator</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</si>
  <si>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</si>
  <si>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</si>
  <si>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</si>
  <si>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</si>
  <si>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</si>
  <si>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</si>
  <si>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</si>
  <si>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</si>
  <si>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</si>
  <si>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</si>
  <si>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</si>
  <si>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</si>
  <si>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</si>
  <si>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</si>
  <si>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TA1904501
P22951001</t>
  </si>
  <si>
    <t>Brookhollow
69-kV Substation</t>
  </si>
  <si>
    <t>Install 69-kV Autotransformer</t>
  </si>
  <si>
    <t>TA1904501
P22951002</t>
  </si>
  <si>
    <t>Wooden
Pole</t>
  </si>
  <si>
    <t>Construct a Vertical 138-kV T-Line structure just outside the station. Structure #24 has two anchors that will need to be replaced due to grade improvement. Install jumpers to terminate it to the Brookhollow to Point Comforrt 138-kV transmission line and install jumpers to terminate it to the Brookhollow to Palacios 69-kV transmission line.</t>
  </si>
  <si>
    <t>Brookhollow
69-kV Substation:
138/69-kV POI</t>
  </si>
  <si>
    <t>Magill - Bay City 
138-kV Rebuild</t>
  </si>
  <si>
    <t xml:space="preserve">Rebuild and reconductor the Magill to Lane City 138-kV transmission line. </t>
  </si>
  <si>
    <t>16 TAC
25.101
(c)(5)(B)
&amp;
16 TAC
25.101
(c)(5)(E)</t>
  </si>
  <si>
    <t>Landowners Noticed
Landowner consent obtained as needed</t>
  </si>
  <si>
    <t>42998736
(P19190001)
(P19190002)
(P19190003)</t>
  </si>
  <si>
    <t>T10568711
(P19190010)
(P19190011)
(P19190003)</t>
  </si>
  <si>
    <t xml:space="preserve">T1016440b       (A18050002)   (A18050003) </t>
  </si>
  <si>
    <t>Re-conductor the remaining double circuit conductor along the N. Padre Island Tap to N. Padre Island 69-kV  transmission line from 1/A to North Padre Island and back to LCRA’s structure one span north of 1/B.</t>
  </si>
  <si>
    <r>
      <rPr>
        <sz val="12"/>
        <color rgb="FFFF0000"/>
        <rFont val="Arial"/>
        <family val="2"/>
      </rPr>
      <t>Corrected Project Number</t>
    </r>
    <r>
      <rPr>
        <sz val="12"/>
        <rFont val="Arial"/>
        <family val="2"/>
      </rPr>
      <t xml:space="preserve">
Within station property</t>
    </r>
  </si>
  <si>
    <r>
      <rPr>
        <sz val="12"/>
        <color rgb="FFFF0000"/>
        <rFont val="Arial"/>
        <family val="2"/>
      </rPr>
      <t>43008627
DP19X18D0</t>
    </r>
    <r>
      <rPr>
        <sz val="12"/>
        <rFont val="Arial"/>
        <family val="2"/>
      </rPr>
      <t xml:space="preserve">
</t>
    </r>
    <r>
      <rPr>
        <strike/>
        <sz val="12"/>
        <rFont val="Arial"/>
        <family val="2"/>
      </rPr>
      <t>T10093344</t>
    </r>
    <r>
      <rPr>
        <sz val="12"/>
        <rFont val="Arial"/>
        <family val="2"/>
      </rPr>
      <t xml:space="preserve">
</t>
    </r>
    <r>
      <rPr>
        <strike/>
        <sz val="12"/>
        <rFont val="Arial"/>
        <family val="2"/>
      </rPr>
      <t>(DP19X18C0)</t>
    </r>
  </si>
  <si>
    <t>T10372464 (P20164005)</t>
  </si>
  <si>
    <t>Coleto Creek to Grissom TFC</t>
  </si>
  <si>
    <t>Install telecom fiber components</t>
  </si>
  <si>
    <t>42640431
(P16067001)
(P16067005)</t>
  </si>
  <si>
    <t>Champlin to
Valero East
138-kV T-Line</t>
  </si>
  <si>
    <t>Construct a new 138-kV transmission line from the existing AEP Texas Champlin 138-kV Substation to the existing AEP Texas Valero East 138-kV Substation.</t>
  </si>
  <si>
    <t>Docket No. 54144
Approved 02/08/2023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</si>
</sst>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4" formatCode="_(&quot;$&quot;* #,##0.00_);_(&quot;$&quot;* \(#,##0.00\);_(&quot;$&quot;* &quot;-&quot;??_);_(@_)"/>
    <numFmt numFmtId="43" formatCode="_(* #,##0.00_);_(* \(#,##0.00\);_(* &quot;-&quot;??_);_(@_)"/>
    <numFmt numFmtId="164" formatCode="0.00\ &quot;mi&quot;"/>
    <numFmt numFmtId="165" formatCode="&quot;$&quot;#,##0"/>
    <numFmt numFmtId="166" formatCode="mm/dd/yy;@"/>
    <numFmt numFmtId="167" formatCode="m/d/yy;@"/>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sz val="12"/>
      <color rgb="FFFF0000"/>
      <name val="Arial"/>
      <family val="2"/>
    </font>
    <font>
      <b/>
      <sz val="12"/>
      <name val="Arial"/>
      <family val="2"/>
    </font>
    <font>
      <b/>
      <sz val="12"/>
      <color rgb="FFFF0000"/>
      <name val="Arial"/>
      <family val="2"/>
    </font>
    <font>
      <sz val="10"/>
      <color rgb="FFFF0000"/>
      <name val="Arial"/>
      <family val="2"/>
    </font>
    <font>
      <strike/>
      <sz val="12"/>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70">
    <xf numFmtId="0" fontId="0" fillId="0" borderId="0" xfId="0"/>
    <xf numFmtId="0" fontId="12" fillId="0" borderId="0" xfId="0" applyFont="1" applyAlignment="1" applyProtection="1">
      <alignment horizontal="center" vertical="center" wrapText="1"/>
      <protection locked="0"/>
    </xf>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0" fontId="34" fillId="0" borderId="10" xfId="58782" applyNumberFormat="1" applyFont="1" applyFill="1" applyBorder="1" applyAlignment="1">
      <alignment horizontal="center" vertical="center"/>
    </xf>
    <xf numFmtId="0" fontId="12" fillId="0" borderId="10" xfId="58782" applyFont="1" applyFill="1" applyBorder="1" applyAlignment="1">
      <alignment horizontal="center" vertical="center" wrapText="1"/>
    </xf>
    <xf numFmtId="0" fontId="12" fillId="0" borderId="10" xfId="58782" applyFont="1" applyFill="1" applyBorder="1" applyAlignment="1" applyProtection="1">
      <alignment horizontal="center" vertical="center" wrapText="1"/>
      <protection locked="0"/>
    </xf>
    <xf numFmtId="14" fontId="12" fillId="0" borderId="10" xfId="58782" applyNumberFormat="1" applyFont="1" applyFill="1" applyBorder="1" applyAlignment="1" applyProtection="1">
      <alignment horizontal="center" vertical="center" wrapText="1"/>
      <protection locked="0"/>
    </xf>
    <xf numFmtId="165" fontId="12" fillId="0" borderId="10" xfId="58782" applyNumberFormat="1" applyFont="1" applyFill="1" applyBorder="1" applyAlignment="1" applyProtection="1">
      <alignment horizontal="center" vertical="center" wrapText="1"/>
      <protection locked="0"/>
    </xf>
    <xf numFmtId="44" fontId="12" fillId="0" borderId="10" xfId="4667" applyFont="1" applyFill="1" applyBorder="1" applyAlignment="1" applyProtection="1">
      <alignment horizontal="center" vertical="center" wrapText="1"/>
      <protection locked="0"/>
    </xf>
    <xf numFmtId="44" fontId="12" fillId="0" borderId="10" xfId="58782" applyNumberFormat="1" applyFont="1" applyFill="1" applyBorder="1" applyAlignment="1" applyProtection="1">
      <alignment horizontal="center" vertical="center" wrapText="1"/>
      <protection locked="0"/>
    </xf>
    <xf numFmtId="1" fontId="12" fillId="0" borderId="10" xfId="58782" applyNumberFormat="1" applyFont="1" applyFill="1" applyBorder="1" applyAlignment="1" applyProtection="1">
      <alignment horizontal="center" vertical="center" wrapText="1"/>
      <protection locked="0"/>
    </xf>
    <xf numFmtId="2" fontId="12" fillId="0" borderId="10" xfId="58782" applyNumberFormat="1" applyFont="1" applyFill="1" applyBorder="1" applyAlignment="1" applyProtection="1">
      <alignment horizontal="center" vertical="center" wrapText="1"/>
      <protection locked="0"/>
    </xf>
    <xf numFmtId="0" fontId="11" fillId="0" borderId="0" xfId="0" applyFont="1"/>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2" xfId="0" applyFont="1" applyBorder="1" applyAlignment="1">
      <alignment horizontal="center" vertical="center" wrapText="1"/>
    </xf>
    <xf numFmtId="166" fontId="13" fillId="0" borderId="10" xfId="40" applyNumberFormat="1" applyFont="1" applyFill="1" applyBorder="1" applyAlignment="1" applyProtection="1">
      <alignment horizontal="center" vertical="center" wrapText="1"/>
      <protection locked="0"/>
    </xf>
    <xf numFmtId="49" fontId="13" fillId="19" borderId="10" xfId="40" applyNumberFormat="1" applyFont="1" applyFill="1" applyBorder="1" applyAlignment="1" applyProtection="1">
      <alignment horizontal="center" vertical="center" wrapText="1"/>
      <protection locked="0"/>
    </xf>
    <xf numFmtId="0" fontId="12" fillId="0" borderId="0" xfId="40" applyFont="1" applyAlignment="1" applyProtection="1">
      <alignment horizontal="center" vertical="center" wrapText="1"/>
      <protection locked="0"/>
    </xf>
    <xf numFmtId="0" fontId="12" fillId="0" borderId="0" xfId="0" applyFont="1" applyBorder="1" applyAlignment="1" applyProtection="1">
      <alignment wrapText="1"/>
      <protection locked="0"/>
    </xf>
    <xf numFmtId="0" fontId="12" fillId="0" borderId="10" xfId="42" applyFont="1" applyFill="1" applyBorder="1" applyAlignment="1">
      <alignment horizontal="center" vertical="center" wrapText="1"/>
    </xf>
    <xf numFmtId="14" fontId="12" fillId="0" borderId="10" xfId="42" applyNumberFormat="1" applyFont="1" applyFill="1" applyBorder="1" applyAlignment="1">
      <alignment horizontal="center" vertical="center" wrapText="1"/>
    </xf>
    <xf numFmtId="14" fontId="12" fillId="0" borderId="10" xfId="42" applyNumberFormat="1" applyFont="1" applyFill="1" applyBorder="1" applyAlignment="1" applyProtection="1">
      <alignment horizontal="center" vertical="center" wrapText="1"/>
      <protection locked="0"/>
    </xf>
    <xf numFmtId="44" fontId="12" fillId="0" borderId="10" xfId="42" applyNumberFormat="1" applyFont="1" applyFill="1" applyBorder="1" applyAlignment="1" applyProtection="1">
      <alignment horizontal="center" vertical="center" wrapText="1"/>
      <protection locked="0"/>
    </xf>
    <xf numFmtId="1" fontId="12" fillId="0" borderId="10" xfId="42" applyNumberFormat="1" applyFont="1" applyFill="1" applyBorder="1" applyAlignment="1" applyProtection="1">
      <alignment horizontal="center" vertical="center" wrapText="1"/>
      <protection locked="0"/>
    </xf>
    <xf numFmtId="2" fontId="12" fillId="0" borderId="10" xfId="42" applyNumberFormat="1" applyFont="1" applyFill="1" applyBorder="1" applyAlignment="1" applyProtection="1">
      <alignment horizontal="center" vertical="center" wrapText="1"/>
      <protection locked="0"/>
    </xf>
    <xf numFmtId="0" fontId="12" fillId="0" borderId="10" xfId="43" applyFont="1" applyFill="1" applyBorder="1" applyAlignment="1" applyProtection="1">
      <alignment horizontal="center" vertical="center" wrapText="1"/>
      <protection locked="0"/>
    </xf>
    <xf numFmtId="0" fontId="12" fillId="0" borderId="10" xfId="40" applyFont="1" applyFill="1" applyBorder="1" applyAlignment="1" applyProtection="1">
      <alignment horizontal="center" vertical="center" wrapText="1"/>
      <protection locked="0"/>
    </xf>
    <xf numFmtId="37" fontId="12" fillId="0" borderId="10" xfId="58782" applyNumberFormat="1" applyFont="1" applyFill="1" applyBorder="1" applyAlignment="1" applyProtection="1">
      <alignment horizontal="center" wrapText="1"/>
      <protection locked="0"/>
    </xf>
    <xf numFmtId="0" fontId="35" fillId="0" borderId="0" xfId="58782" applyFont="1" applyFill="1" applyAlignment="1" applyProtection="1">
      <alignment horizontal="center" vertical="center" wrapText="1"/>
      <protection locked="0"/>
    </xf>
    <xf numFmtId="0" fontId="12" fillId="0" borderId="0" xfId="58782" applyFont="1" applyFill="1" applyAlignment="1" applyProtection="1">
      <alignment horizontal="center" vertical="center" wrapText="1"/>
      <protection locked="0"/>
    </xf>
    <xf numFmtId="0" fontId="12" fillId="0" borderId="0" xfId="58782" applyFont="1" applyAlignment="1" applyProtection="1">
      <alignment wrapText="1"/>
      <protection locked="0"/>
    </xf>
    <xf numFmtId="0" fontId="12" fillId="0" borderId="0" xfId="40" applyFont="1" applyFill="1" applyAlignment="1" applyProtection="1">
      <alignment wrapText="1"/>
      <protection locked="0"/>
    </xf>
    <xf numFmtId="0" fontId="35" fillId="0" borderId="0" xfId="40" applyFont="1" applyFill="1" applyAlignment="1" applyProtection="1">
      <alignment horizontal="center" vertical="center" wrapText="1"/>
      <protection locked="0"/>
    </xf>
    <xf numFmtId="0" fontId="36" fillId="0" borderId="0" xfId="58782" applyFont="1" applyFill="1" applyAlignment="1" applyProtection="1">
      <alignment horizontal="center" vertical="center" wrapText="1"/>
      <protection locked="0"/>
    </xf>
    <xf numFmtId="0" fontId="34" fillId="0" borderId="0" xfId="58782" applyFont="1" applyFill="1" applyAlignment="1" applyProtection="1">
      <alignment horizontal="center" vertical="center" wrapText="1"/>
      <protection locked="0"/>
    </xf>
    <xf numFmtId="0" fontId="34" fillId="0" borderId="0" xfId="58782" applyFont="1" applyAlignment="1" applyProtection="1">
      <alignment wrapText="1"/>
      <protection locked="0"/>
    </xf>
    <xf numFmtId="0" fontId="34" fillId="0" borderId="0" xfId="0" applyFont="1" applyBorder="1" applyAlignment="1" applyProtection="1">
      <alignment wrapText="1"/>
      <protection locked="0"/>
    </xf>
    <xf numFmtId="1" fontId="12" fillId="0" borderId="10" xfId="42" quotePrefix="1"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xf>
    <xf numFmtId="167" fontId="12" fillId="0" borderId="10" xfId="0" applyNumberFormat="1" applyFont="1" applyBorder="1" applyAlignment="1">
      <alignment horizontal="center" vertical="center" wrapText="1"/>
    </xf>
    <xf numFmtId="44" fontId="12" fillId="0" borderId="10" xfId="0" applyNumberFormat="1" applyFont="1" applyBorder="1" applyAlignment="1">
      <alignment horizontal="center" vertical="center"/>
    </xf>
    <xf numFmtId="44" fontId="34" fillId="0" borderId="10" xfId="58782" applyNumberFormat="1" applyFont="1" applyFill="1" applyBorder="1" applyAlignment="1" applyProtection="1">
      <alignment horizontal="center" vertical="center" wrapText="1"/>
      <protection locked="0"/>
    </xf>
    <xf numFmtId="0" fontId="37" fillId="0" borderId="0" xfId="0" applyFont="1"/>
    <xf numFmtId="10" fontId="12" fillId="0" borderId="10" xfId="58782" applyNumberFormat="1" applyFont="1" applyFill="1" applyBorder="1" applyAlignment="1">
      <alignment horizontal="center" vertical="center"/>
    </xf>
    <xf numFmtId="49" fontId="13" fillId="0" borderId="10" xfId="40" applyNumberFormat="1" applyFont="1" applyFill="1" applyBorder="1" applyAlignment="1" applyProtection="1">
      <alignment horizontal="center" vertical="center" wrapText="1"/>
      <protection locked="0"/>
    </xf>
    <xf numFmtId="44" fontId="34" fillId="0" borderId="10" xfId="4667" applyFont="1" applyBorder="1" applyAlignment="1">
      <alignment horizontal="center" vertical="center" wrapText="1"/>
    </xf>
    <xf numFmtId="0" fontId="34" fillId="0" borderId="10" xfId="0" applyFont="1" applyBorder="1" applyAlignment="1">
      <alignment horizontal="center" vertical="center" wrapText="1"/>
    </xf>
    <xf numFmtId="14" fontId="34" fillId="0" borderId="10" xfId="0" applyNumberFormat="1" applyFont="1" applyFill="1" applyBorder="1" applyAlignment="1">
      <alignment horizontal="center" vertical="center" wrapText="1"/>
    </xf>
    <xf numFmtId="14" fontId="34" fillId="0" borderId="10" xfId="0" applyNumberFormat="1" applyFont="1" applyBorder="1" applyAlignment="1">
      <alignment horizontal="center" vertical="center" wrapText="1"/>
    </xf>
    <xf numFmtId="44" fontId="34" fillId="0" borderId="10" xfId="42" applyNumberFormat="1" applyFont="1" applyFill="1" applyBorder="1" applyAlignment="1" applyProtection="1">
      <alignment horizontal="center" vertical="center" wrapText="1"/>
      <protection locked="0"/>
    </xf>
    <xf numFmtId="1" fontId="34" fillId="0" borderId="10" xfId="42" applyNumberFormat="1" applyFont="1" applyFill="1" applyBorder="1" applyAlignment="1" applyProtection="1">
      <alignment horizontal="center" vertical="center" wrapText="1"/>
      <protection locked="0"/>
    </xf>
    <xf numFmtId="0" fontId="34" fillId="0" borderId="10" xfId="0" applyFont="1" applyFill="1" applyBorder="1" applyAlignment="1">
      <alignment horizontal="center" vertical="center" wrapText="1"/>
    </xf>
    <xf numFmtId="44" fontId="34" fillId="0" borderId="10" xfId="4667" applyFont="1" applyFill="1" applyBorder="1" applyAlignment="1">
      <alignment horizontal="center" vertical="center" wrapText="1"/>
    </xf>
    <xf numFmtId="2" fontId="34" fillId="0" borderId="10" xfId="0" applyNumberFormat="1" applyFont="1" applyFill="1" applyBorder="1" applyAlignment="1">
      <alignment horizontal="center" vertical="center" wrapText="1"/>
    </xf>
    <xf numFmtId="0" fontId="34" fillId="0" borderId="10" xfId="42" applyFont="1" applyFill="1" applyBorder="1" applyAlignment="1" applyProtection="1">
      <alignment horizontal="center" vertical="center" wrapText="1"/>
      <protection locked="0"/>
    </xf>
    <xf numFmtId="0" fontId="34" fillId="0" borderId="10" xfId="40" applyFont="1" applyFill="1" applyBorder="1" applyAlignment="1" applyProtection="1">
      <alignment horizontal="center" vertical="center" wrapText="1"/>
      <protection locked="0"/>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73"/>
  <sheetViews>
    <sheetView tabSelected="1" zoomScale="70" zoomScaleNormal="70" zoomScalePageLayoutView="70" workbookViewId="0"/>
  </sheetViews>
  <sheetFormatPr defaultRowHeight="12.75" x14ac:dyDescent="0.2"/>
  <cols>
    <col min="1" max="1" width="15.7109375" customWidth="1"/>
    <col min="2" max="2" width="21.140625" customWidth="1"/>
    <col min="3" max="3" width="22.5703125" customWidth="1"/>
    <col min="4" max="4" width="38.7109375" customWidth="1"/>
    <col min="5" max="5" width="14.7109375" customWidth="1"/>
    <col min="6" max="6" width="18.5703125" customWidth="1"/>
    <col min="7" max="7" width="18.28515625" customWidth="1"/>
    <col min="8" max="8" width="19.7109375" customWidth="1"/>
    <col min="9" max="9" width="21.42578125" customWidth="1"/>
    <col min="10" max="10" width="19.28515625" customWidth="1"/>
    <col min="11" max="11" width="12.140625" customWidth="1"/>
    <col min="12" max="12" width="13" customWidth="1"/>
    <col min="13" max="13" width="10.7109375" customWidth="1"/>
    <col min="14" max="14" width="12.5703125" customWidth="1"/>
    <col min="15" max="15" width="10.140625" customWidth="1"/>
    <col min="16" max="16" width="14.7109375" customWidth="1"/>
    <col min="17" max="17" width="14" customWidth="1"/>
    <col min="18" max="18" width="12.5703125" customWidth="1"/>
    <col min="19" max="19" width="11.140625" customWidth="1"/>
    <col min="20" max="21" width="10.42578125" customWidth="1"/>
    <col min="22" max="22" width="14.28515625" customWidth="1"/>
    <col min="23" max="23" width="43.7109375" customWidth="1"/>
  </cols>
  <sheetData>
    <row r="1" spans="1:23" s="1" customFormat="1" ht="78" customHeight="1" x14ac:dyDescent="0.2">
      <c r="A1" s="2" t="s">
        <v>370</v>
      </c>
      <c r="B1" s="2" t="s">
        <v>6</v>
      </c>
      <c r="C1" s="2" t="s">
        <v>7</v>
      </c>
      <c r="D1" s="2" t="s">
        <v>8</v>
      </c>
      <c r="E1" s="3" t="s">
        <v>12</v>
      </c>
      <c r="F1" s="3" t="s">
        <v>15</v>
      </c>
      <c r="G1" s="3" t="s">
        <v>16</v>
      </c>
      <c r="H1" s="12" t="s">
        <v>17</v>
      </c>
      <c r="I1" s="12" t="s">
        <v>18</v>
      </c>
      <c r="J1" s="12" t="s">
        <v>19</v>
      </c>
      <c r="K1" s="4" t="s">
        <v>13</v>
      </c>
      <c r="L1" s="8" t="s">
        <v>9</v>
      </c>
      <c r="M1" s="5" t="s">
        <v>20</v>
      </c>
      <c r="N1" s="5" t="s">
        <v>21</v>
      </c>
      <c r="O1" s="6" t="s">
        <v>3</v>
      </c>
      <c r="P1" s="2" t="s">
        <v>4</v>
      </c>
      <c r="Q1" s="2" t="s">
        <v>10</v>
      </c>
      <c r="R1" s="2" t="s">
        <v>2</v>
      </c>
      <c r="S1" s="6" t="s">
        <v>1</v>
      </c>
      <c r="T1" s="2" t="s">
        <v>0</v>
      </c>
      <c r="U1" s="6" t="s">
        <v>11</v>
      </c>
      <c r="V1" s="2" t="s">
        <v>14</v>
      </c>
      <c r="W1" s="2" t="s">
        <v>5</v>
      </c>
    </row>
    <row r="2" spans="1:23" s="1" customFormat="1" ht="96" customHeight="1" x14ac:dyDescent="0.2">
      <c r="A2" s="7">
        <v>41913060</v>
      </c>
      <c r="B2" s="7" t="s">
        <v>22</v>
      </c>
      <c r="C2" s="7" t="s">
        <v>23</v>
      </c>
      <c r="D2" s="7" t="s">
        <v>24</v>
      </c>
      <c r="E2" s="10">
        <v>41913</v>
      </c>
      <c r="F2" s="10">
        <v>43759</v>
      </c>
      <c r="G2" s="10"/>
      <c r="H2" s="13"/>
      <c r="I2" s="13">
        <v>879000</v>
      </c>
      <c r="J2" s="13"/>
      <c r="K2" s="14" t="str">
        <f t="shared" ref="K2:K39" si="0">IF(J2&gt;0,(J2/I2)-1," ")</f>
        <v xml:space="preserve"> </v>
      </c>
      <c r="L2" s="7">
        <v>66</v>
      </c>
      <c r="M2" s="7"/>
      <c r="N2" s="7"/>
      <c r="O2" s="11"/>
      <c r="P2" s="7"/>
      <c r="Q2" s="7"/>
      <c r="R2" s="7"/>
      <c r="S2" s="11"/>
      <c r="T2" s="7"/>
      <c r="U2" s="11"/>
      <c r="V2" s="9" t="s">
        <v>25</v>
      </c>
      <c r="W2" s="7"/>
    </row>
    <row r="3" spans="1:23" s="1" customFormat="1" ht="112.5" customHeight="1" x14ac:dyDescent="0.2">
      <c r="A3" s="7">
        <v>42502134</v>
      </c>
      <c r="B3" s="7" t="s">
        <v>29</v>
      </c>
      <c r="C3" s="7" t="s">
        <v>30</v>
      </c>
      <c r="D3" s="7" t="s">
        <v>31</v>
      </c>
      <c r="E3" s="10">
        <v>42804</v>
      </c>
      <c r="F3" s="10">
        <v>43040</v>
      </c>
      <c r="G3" s="10">
        <v>43060</v>
      </c>
      <c r="H3" s="13"/>
      <c r="I3" s="13">
        <v>23646065</v>
      </c>
      <c r="J3" s="13"/>
      <c r="K3" s="14" t="str">
        <f t="shared" si="0"/>
        <v xml:space="preserve"> </v>
      </c>
      <c r="L3" s="7">
        <v>99</v>
      </c>
      <c r="M3" s="7">
        <v>69</v>
      </c>
      <c r="N3" s="7"/>
      <c r="O3" s="11">
        <v>22.81</v>
      </c>
      <c r="P3" s="7" t="s">
        <v>32</v>
      </c>
      <c r="Q3" s="7" t="s">
        <v>33</v>
      </c>
      <c r="R3" s="7" t="s">
        <v>34</v>
      </c>
      <c r="S3" s="11">
        <v>22.81</v>
      </c>
      <c r="T3" s="7">
        <v>100</v>
      </c>
      <c r="U3" s="11">
        <v>1.72</v>
      </c>
      <c r="V3" s="9" t="s">
        <v>35</v>
      </c>
      <c r="W3" s="7" t="s">
        <v>36</v>
      </c>
    </row>
    <row r="4" spans="1:23" s="1" customFormat="1" ht="96" customHeight="1" x14ac:dyDescent="0.2">
      <c r="A4" s="7">
        <v>42499311</v>
      </c>
      <c r="B4" s="7" t="s">
        <v>37</v>
      </c>
      <c r="C4" s="7" t="s">
        <v>38</v>
      </c>
      <c r="D4" s="7" t="s">
        <v>39</v>
      </c>
      <c r="E4" s="10" t="s">
        <v>40</v>
      </c>
      <c r="F4" s="10" t="s">
        <v>41</v>
      </c>
      <c r="G4" s="10"/>
      <c r="H4" s="13"/>
      <c r="I4" s="13">
        <v>6251145.5099999998</v>
      </c>
      <c r="J4" s="13"/>
      <c r="K4" s="14" t="str">
        <f t="shared" si="0"/>
        <v xml:space="preserve"> </v>
      </c>
      <c r="L4" s="7">
        <v>75</v>
      </c>
      <c r="M4" s="7" t="s">
        <v>42</v>
      </c>
      <c r="N4" s="7"/>
      <c r="O4" s="11"/>
      <c r="P4" s="7"/>
      <c r="Q4" s="7"/>
      <c r="R4" s="7"/>
      <c r="S4" s="11"/>
      <c r="T4" s="7"/>
      <c r="U4" s="11"/>
      <c r="V4" s="9" t="s">
        <v>25</v>
      </c>
      <c r="W4" s="7" t="s">
        <v>43</v>
      </c>
    </row>
    <row r="5" spans="1:23" s="1" customFormat="1" ht="96" customHeight="1" x14ac:dyDescent="0.2">
      <c r="A5" s="7">
        <v>42501676</v>
      </c>
      <c r="B5" s="7" t="s">
        <v>44</v>
      </c>
      <c r="C5" s="7" t="s">
        <v>38</v>
      </c>
      <c r="D5" s="7" t="s">
        <v>45</v>
      </c>
      <c r="E5" s="10" t="s">
        <v>40</v>
      </c>
      <c r="F5" s="10" t="s">
        <v>41</v>
      </c>
      <c r="G5" s="10" t="s">
        <v>46</v>
      </c>
      <c r="H5" s="13"/>
      <c r="I5" s="13">
        <v>1163678</v>
      </c>
      <c r="J5" s="59">
        <v>1607981</v>
      </c>
      <c r="K5" s="14">
        <f t="shared" si="0"/>
        <v>0.38180922901352443</v>
      </c>
      <c r="L5" s="60">
        <v>100</v>
      </c>
      <c r="M5" s="7">
        <v>138</v>
      </c>
      <c r="N5" s="7"/>
      <c r="O5" s="11"/>
      <c r="P5" s="7"/>
      <c r="Q5" s="7"/>
      <c r="R5" s="7"/>
      <c r="S5" s="11"/>
      <c r="T5" s="7"/>
      <c r="U5" s="11"/>
      <c r="V5" s="9" t="s">
        <v>25</v>
      </c>
      <c r="W5" s="7" t="s">
        <v>43</v>
      </c>
    </row>
    <row r="6" spans="1:23" s="1" customFormat="1" ht="96" customHeight="1" x14ac:dyDescent="0.2">
      <c r="A6" s="7">
        <v>42612169</v>
      </c>
      <c r="B6" s="7" t="s">
        <v>52</v>
      </c>
      <c r="C6" s="7" t="s">
        <v>50</v>
      </c>
      <c r="D6" s="7" t="s">
        <v>54</v>
      </c>
      <c r="E6" s="10">
        <v>43041</v>
      </c>
      <c r="F6" s="10" t="s">
        <v>55</v>
      </c>
      <c r="G6" s="10"/>
      <c r="H6" s="13"/>
      <c r="I6" s="13">
        <v>2624458</v>
      </c>
      <c r="J6" s="13"/>
      <c r="K6" s="14" t="str">
        <f t="shared" si="0"/>
        <v xml:space="preserve"> </v>
      </c>
      <c r="L6" s="7">
        <v>80</v>
      </c>
      <c r="M6" s="7">
        <v>138</v>
      </c>
      <c r="N6" s="7"/>
      <c r="O6" s="11"/>
      <c r="P6" s="7"/>
      <c r="Q6" s="7"/>
      <c r="R6" s="7"/>
      <c r="S6" s="11"/>
      <c r="T6" s="7"/>
      <c r="U6" s="11"/>
      <c r="V6" s="9" t="s">
        <v>25</v>
      </c>
      <c r="W6" s="7" t="s">
        <v>43</v>
      </c>
    </row>
    <row r="7" spans="1:23" s="1" customFormat="1" ht="96" customHeight="1" x14ac:dyDescent="0.2">
      <c r="A7" s="7">
        <v>42623730</v>
      </c>
      <c r="B7" s="7" t="s">
        <v>56</v>
      </c>
      <c r="C7" s="7" t="s">
        <v>50</v>
      </c>
      <c r="D7" s="7" t="s">
        <v>54</v>
      </c>
      <c r="E7" s="10" t="s">
        <v>57</v>
      </c>
      <c r="F7" s="10" t="s">
        <v>58</v>
      </c>
      <c r="G7" s="10"/>
      <c r="H7" s="13"/>
      <c r="I7" s="13">
        <v>501084</v>
      </c>
      <c r="J7" s="13"/>
      <c r="K7" s="14" t="str">
        <f t="shared" si="0"/>
        <v xml:space="preserve"> </v>
      </c>
      <c r="L7" s="7">
        <v>15</v>
      </c>
      <c r="M7" s="7">
        <v>138</v>
      </c>
      <c r="N7" s="7"/>
      <c r="O7" s="11"/>
      <c r="P7" s="7"/>
      <c r="Q7" s="7"/>
      <c r="R7" s="7"/>
      <c r="S7" s="11"/>
      <c r="T7" s="7"/>
      <c r="U7" s="11"/>
      <c r="V7" s="9" t="s">
        <v>25</v>
      </c>
      <c r="W7" s="7" t="s">
        <v>43</v>
      </c>
    </row>
    <row r="8" spans="1:23" s="1" customFormat="1" ht="120" x14ac:dyDescent="0.2">
      <c r="A8" s="7">
        <v>42657137</v>
      </c>
      <c r="B8" s="7" t="s">
        <v>61</v>
      </c>
      <c r="C8" s="7" t="s">
        <v>62</v>
      </c>
      <c r="D8" s="7" t="s">
        <v>63</v>
      </c>
      <c r="E8" s="10">
        <v>43146</v>
      </c>
      <c r="F8" s="10">
        <v>43465</v>
      </c>
      <c r="G8" s="10"/>
      <c r="H8" s="13"/>
      <c r="I8" s="13">
        <v>3334240</v>
      </c>
      <c r="J8" s="13"/>
      <c r="K8" s="14" t="str">
        <f t="shared" si="0"/>
        <v xml:space="preserve"> </v>
      </c>
      <c r="L8" s="7">
        <v>99</v>
      </c>
      <c r="M8" s="7"/>
      <c r="N8" s="7">
        <v>138</v>
      </c>
      <c r="O8" s="11"/>
      <c r="P8" s="7"/>
      <c r="Q8" s="7"/>
      <c r="R8" s="7"/>
      <c r="S8" s="11"/>
      <c r="T8" s="7"/>
      <c r="U8" s="11"/>
      <c r="V8" s="9" t="s">
        <v>25</v>
      </c>
      <c r="W8" s="7" t="s">
        <v>64</v>
      </c>
    </row>
    <row r="9" spans="1:23" s="1" customFormat="1" ht="96" customHeight="1" x14ac:dyDescent="0.2">
      <c r="A9" s="7">
        <v>42585400</v>
      </c>
      <c r="B9" s="7" t="s">
        <v>65</v>
      </c>
      <c r="C9" s="7" t="s">
        <v>62</v>
      </c>
      <c r="D9" s="7" t="s">
        <v>60</v>
      </c>
      <c r="E9" s="10">
        <v>43101</v>
      </c>
      <c r="F9" s="10">
        <v>43465</v>
      </c>
      <c r="G9" s="10"/>
      <c r="H9" s="13"/>
      <c r="I9" s="13">
        <v>39572390</v>
      </c>
      <c r="J9" s="13"/>
      <c r="K9" s="14" t="str">
        <f t="shared" si="0"/>
        <v xml:space="preserve"> </v>
      </c>
      <c r="L9" s="7">
        <v>99</v>
      </c>
      <c r="M9" s="7"/>
      <c r="N9" s="7">
        <v>138</v>
      </c>
      <c r="O9" s="11"/>
      <c r="P9" s="7"/>
      <c r="Q9" s="7"/>
      <c r="R9" s="7"/>
      <c r="S9" s="11"/>
      <c r="T9" s="7"/>
      <c r="U9" s="11"/>
      <c r="V9" s="9" t="s">
        <v>25</v>
      </c>
      <c r="W9" s="7" t="s">
        <v>27</v>
      </c>
    </row>
    <row r="10" spans="1:23" s="1" customFormat="1" ht="96" customHeight="1" x14ac:dyDescent="0.2">
      <c r="A10" s="7">
        <v>42652433</v>
      </c>
      <c r="B10" s="7" t="s">
        <v>66</v>
      </c>
      <c r="C10" s="7" t="s">
        <v>62</v>
      </c>
      <c r="D10" s="7" t="s">
        <v>67</v>
      </c>
      <c r="E10" s="10">
        <v>43146</v>
      </c>
      <c r="F10" s="10">
        <v>43465</v>
      </c>
      <c r="G10" s="10"/>
      <c r="H10" s="13"/>
      <c r="I10" s="13">
        <v>614918</v>
      </c>
      <c r="J10" s="13"/>
      <c r="K10" s="14" t="str">
        <f t="shared" si="0"/>
        <v xml:space="preserve"> </v>
      </c>
      <c r="L10" s="7">
        <v>99</v>
      </c>
      <c r="M10" s="7"/>
      <c r="N10" s="7">
        <v>138</v>
      </c>
      <c r="O10" s="11">
        <v>0.15</v>
      </c>
      <c r="P10" s="7" t="s">
        <v>32</v>
      </c>
      <c r="Q10" s="7" t="s">
        <v>33</v>
      </c>
      <c r="R10" s="7"/>
      <c r="S10" s="11"/>
      <c r="T10" s="7"/>
      <c r="U10" s="11"/>
      <c r="V10" s="9" t="s">
        <v>25</v>
      </c>
      <c r="W10" s="7" t="s">
        <v>43</v>
      </c>
    </row>
    <row r="11" spans="1:23" s="1" customFormat="1" ht="96" customHeight="1" x14ac:dyDescent="0.2">
      <c r="A11" s="7">
        <v>42652435</v>
      </c>
      <c r="B11" s="7" t="s">
        <v>68</v>
      </c>
      <c r="C11" s="7" t="s">
        <v>62</v>
      </c>
      <c r="D11" s="7" t="s">
        <v>69</v>
      </c>
      <c r="E11" s="10">
        <v>43146</v>
      </c>
      <c r="F11" s="10">
        <v>43465</v>
      </c>
      <c r="G11" s="10"/>
      <c r="H11" s="13"/>
      <c r="I11" s="13">
        <v>573917</v>
      </c>
      <c r="J11" s="13"/>
      <c r="K11" s="14" t="str">
        <f t="shared" si="0"/>
        <v xml:space="preserve"> </v>
      </c>
      <c r="L11" s="7">
        <v>99</v>
      </c>
      <c r="M11" s="7"/>
      <c r="N11" s="7">
        <v>138</v>
      </c>
      <c r="O11" s="11">
        <v>0.15</v>
      </c>
      <c r="P11" s="7" t="s">
        <v>32</v>
      </c>
      <c r="Q11" s="7" t="s">
        <v>33</v>
      </c>
      <c r="R11" s="7"/>
      <c r="S11" s="11"/>
      <c r="T11" s="7"/>
      <c r="U11" s="11"/>
      <c r="V11" s="9" t="s">
        <v>25</v>
      </c>
      <c r="W11" s="7" t="s">
        <v>43</v>
      </c>
    </row>
    <row r="12" spans="1:23" s="1" customFormat="1" ht="96" customHeight="1" x14ac:dyDescent="0.2">
      <c r="A12" s="7">
        <v>42652438</v>
      </c>
      <c r="B12" s="7" t="s">
        <v>70</v>
      </c>
      <c r="C12" s="7" t="s">
        <v>62</v>
      </c>
      <c r="D12" s="7" t="s">
        <v>71</v>
      </c>
      <c r="E12" s="10">
        <v>43146</v>
      </c>
      <c r="F12" s="10">
        <v>43465</v>
      </c>
      <c r="G12" s="10"/>
      <c r="H12" s="13"/>
      <c r="I12" s="13">
        <v>217180</v>
      </c>
      <c r="J12" s="13"/>
      <c r="K12" s="14" t="str">
        <f t="shared" si="0"/>
        <v xml:space="preserve"> </v>
      </c>
      <c r="L12" s="7">
        <v>99</v>
      </c>
      <c r="M12" s="7">
        <v>138</v>
      </c>
      <c r="N12" s="7"/>
      <c r="O12" s="11">
        <v>0.15</v>
      </c>
      <c r="P12" s="7" t="s">
        <v>32</v>
      </c>
      <c r="Q12" s="7" t="s">
        <v>33</v>
      </c>
      <c r="R12" s="7"/>
      <c r="S12" s="11"/>
      <c r="T12" s="7"/>
      <c r="U12" s="11"/>
      <c r="V12" s="9" t="s">
        <v>25</v>
      </c>
      <c r="W12" s="7" t="s">
        <v>43</v>
      </c>
    </row>
    <row r="13" spans="1:23" s="1" customFormat="1" ht="96" customHeight="1" x14ac:dyDescent="0.2">
      <c r="A13" s="7">
        <v>42654266</v>
      </c>
      <c r="B13" s="7" t="s">
        <v>72</v>
      </c>
      <c r="C13" s="7" t="s">
        <v>62</v>
      </c>
      <c r="D13" s="7" t="s">
        <v>73</v>
      </c>
      <c r="E13" s="10">
        <v>43146</v>
      </c>
      <c r="F13" s="10">
        <v>43465</v>
      </c>
      <c r="G13" s="10"/>
      <c r="H13" s="13"/>
      <c r="I13" s="13">
        <v>217180</v>
      </c>
      <c r="J13" s="13"/>
      <c r="K13" s="14" t="str">
        <f t="shared" si="0"/>
        <v xml:space="preserve"> </v>
      </c>
      <c r="L13" s="7">
        <v>99</v>
      </c>
      <c r="M13" s="7">
        <v>138</v>
      </c>
      <c r="N13" s="7"/>
      <c r="O13" s="11">
        <v>0.15</v>
      </c>
      <c r="P13" s="7" t="s">
        <v>32</v>
      </c>
      <c r="Q13" s="7" t="s">
        <v>33</v>
      </c>
      <c r="R13" s="7"/>
      <c r="S13" s="11"/>
      <c r="T13" s="7"/>
      <c r="U13" s="11"/>
      <c r="V13" s="9" t="s">
        <v>25</v>
      </c>
      <c r="W13" s="7" t="s">
        <v>43</v>
      </c>
    </row>
    <row r="14" spans="1:23" s="1" customFormat="1" ht="96" customHeight="1" x14ac:dyDescent="0.2">
      <c r="A14" s="7">
        <v>42612156</v>
      </c>
      <c r="B14" s="7" t="s">
        <v>78</v>
      </c>
      <c r="C14" s="7" t="s">
        <v>79</v>
      </c>
      <c r="D14" s="7" t="s">
        <v>80</v>
      </c>
      <c r="E14" s="10">
        <v>43205</v>
      </c>
      <c r="F14" s="10">
        <v>43373</v>
      </c>
      <c r="G14" s="10">
        <v>43455</v>
      </c>
      <c r="H14" s="13"/>
      <c r="I14" s="13">
        <v>2642609</v>
      </c>
      <c r="J14" s="13"/>
      <c r="K14" s="14" t="str">
        <f t="shared" si="0"/>
        <v xml:space="preserve"> </v>
      </c>
      <c r="L14" s="7">
        <v>99</v>
      </c>
      <c r="M14" s="7">
        <v>69</v>
      </c>
      <c r="N14" s="7"/>
      <c r="O14" s="11"/>
      <c r="P14" s="7"/>
      <c r="Q14" s="7"/>
      <c r="R14" s="7"/>
      <c r="S14" s="11"/>
      <c r="T14" s="7"/>
      <c r="U14" s="11"/>
      <c r="V14" s="9" t="s">
        <v>25</v>
      </c>
      <c r="W14" s="7" t="s">
        <v>81</v>
      </c>
    </row>
    <row r="15" spans="1:23" s="1" customFormat="1" ht="96" customHeight="1" x14ac:dyDescent="0.2">
      <c r="A15" s="7">
        <v>42629713</v>
      </c>
      <c r="B15" s="7" t="s">
        <v>82</v>
      </c>
      <c r="C15" s="7" t="s">
        <v>50</v>
      </c>
      <c r="D15" s="7" t="s">
        <v>83</v>
      </c>
      <c r="E15" s="10">
        <v>43248</v>
      </c>
      <c r="F15" s="10">
        <v>43613</v>
      </c>
      <c r="G15" s="10">
        <v>43613</v>
      </c>
      <c r="H15" s="13"/>
      <c r="I15" s="13">
        <v>8151812.5800000001</v>
      </c>
      <c r="J15" s="59">
        <v>13899448.52</v>
      </c>
      <c r="K15" s="14">
        <f t="shared" si="0"/>
        <v>0.70507459336117351</v>
      </c>
      <c r="L15" s="60">
        <v>100</v>
      </c>
      <c r="M15" s="7">
        <v>69</v>
      </c>
      <c r="N15" s="7"/>
      <c r="O15" s="11">
        <v>12.7</v>
      </c>
      <c r="P15" s="7" t="s">
        <v>77</v>
      </c>
      <c r="Q15" s="7" t="s">
        <v>84</v>
      </c>
      <c r="R15" s="7" t="s">
        <v>75</v>
      </c>
      <c r="S15" s="11">
        <v>12.7</v>
      </c>
      <c r="T15" s="7"/>
      <c r="U15" s="11"/>
      <c r="V15" s="9" t="s">
        <v>47</v>
      </c>
      <c r="W15" s="7" t="s">
        <v>85</v>
      </c>
    </row>
    <row r="16" spans="1:23" s="1" customFormat="1" ht="96" customHeight="1" x14ac:dyDescent="0.2">
      <c r="A16" s="7">
        <v>42630262</v>
      </c>
      <c r="B16" s="7" t="s">
        <v>86</v>
      </c>
      <c r="C16" s="7" t="s">
        <v>87</v>
      </c>
      <c r="D16" s="7" t="s">
        <v>88</v>
      </c>
      <c r="E16" s="10">
        <v>43256</v>
      </c>
      <c r="F16" s="10">
        <v>43989</v>
      </c>
      <c r="G16" s="10">
        <v>43962</v>
      </c>
      <c r="H16" s="13"/>
      <c r="I16" s="13">
        <v>8000000</v>
      </c>
      <c r="J16" s="59">
        <v>10731984.98</v>
      </c>
      <c r="K16" s="14">
        <f t="shared" si="0"/>
        <v>0.3414981225</v>
      </c>
      <c r="L16" s="60">
        <v>100</v>
      </c>
      <c r="M16" s="7">
        <v>69</v>
      </c>
      <c r="N16" s="7"/>
      <c r="O16" s="11">
        <v>12.25</v>
      </c>
      <c r="P16" s="7" t="s">
        <v>77</v>
      </c>
      <c r="Q16" s="7" t="s">
        <v>84</v>
      </c>
      <c r="R16" s="7" t="s">
        <v>75</v>
      </c>
      <c r="S16" s="11">
        <v>12.25</v>
      </c>
      <c r="T16" s="7"/>
      <c r="U16" s="11"/>
      <c r="V16" s="9" t="s">
        <v>47</v>
      </c>
      <c r="W16" s="7" t="s">
        <v>85</v>
      </c>
    </row>
    <row r="17" spans="1:23" s="1" customFormat="1" ht="96" customHeight="1" x14ac:dyDescent="0.2">
      <c r="A17" s="7">
        <v>42629781</v>
      </c>
      <c r="B17" s="7" t="s">
        <v>89</v>
      </c>
      <c r="C17" s="7" t="s">
        <v>90</v>
      </c>
      <c r="D17" s="7" t="s">
        <v>91</v>
      </c>
      <c r="E17" s="10">
        <v>43294</v>
      </c>
      <c r="F17" s="10">
        <v>43446</v>
      </c>
      <c r="G17" s="10">
        <v>43454</v>
      </c>
      <c r="H17" s="13"/>
      <c r="I17" s="13">
        <v>5039296.5999999996</v>
      </c>
      <c r="J17" s="13"/>
      <c r="K17" s="14" t="str">
        <f t="shared" si="0"/>
        <v xml:space="preserve"> </v>
      </c>
      <c r="L17" s="7">
        <v>99</v>
      </c>
      <c r="M17" s="7">
        <v>69</v>
      </c>
      <c r="N17" s="7"/>
      <c r="O17" s="11">
        <v>7.2</v>
      </c>
      <c r="P17" s="7" t="s">
        <v>77</v>
      </c>
      <c r="Q17" s="7" t="s">
        <v>33</v>
      </c>
      <c r="R17" s="7">
        <v>50</v>
      </c>
      <c r="S17" s="11">
        <v>7.2</v>
      </c>
      <c r="T17" s="7"/>
      <c r="U17" s="11"/>
      <c r="V17" s="9" t="s">
        <v>47</v>
      </c>
      <c r="W17" s="7" t="s">
        <v>85</v>
      </c>
    </row>
    <row r="18" spans="1:23" s="1" customFormat="1" ht="96" customHeight="1" x14ac:dyDescent="0.2">
      <c r="A18" s="7">
        <v>42629715</v>
      </c>
      <c r="B18" s="7" t="s">
        <v>92</v>
      </c>
      <c r="C18" s="7" t="s">
        <v>93</v>
      </c>
      <c r="D18" s="7" t="s">
        <v>94</v>
      </c>
      <c r="E18" s="10">
        <v>43306</v>
      </c>
      <c r="F18" s="10">
        <v>43862</v>
      </c>
      <c r="G18" s="10">
        <v>43886</v>
      </c>
      <c r="H18" s="13"/>
      <c r="I18" s="13">
        <v>15140894</v>
      </c>
      <c r="J18" s="59">
        <v>7501788.6799999997</v>
      </c>
      <c r="K18" s="14">
        <f t="shared" si="0"/>
        <v>-0.50453462787600256</v>
      </c>
      <c r="L18" s="60">
        <v>100</v>
      </c>
      <c r="M18" s="7">
        <v>69</v>
      </c>
      <c r="N18" s="7"/>
      <c r="O18" s="11">
        <v>16.96</v>
      </c>
      <c r="P18" s="7" t="s">
        <v>77</v>
      </c>
      <c r="Q18" s="7" t="s">
        <v>84</v>
      </c>
      <c r="R18" s="7" t="s">
        <v>75</v>
      </c>
      <c r="S18" s="11">
        <v>16.96</v>
      </c>
      <c r="T18" s="7"/>
      <c r="U18" s="11"/>
      <c r="V18" s="9" t="s">
        <v>47</v>
      </c>
      <c r="W18" s="7" t="s">
        <v>85</v>
      </c>
    </row>
    <row r="19" spans="1:23" s="1" customFormat="1" ht="141.75" customHeight="1" x14ac:dyDescent="0.2">
      <c r="A19" s="7">
        <v>42736720</v>
      </c>
      <c r="B19" s="7" t="s">
        <v>95</v>
      </c>
      <c r="C19" s="7" t="s">
        <v>96</v>
      </c>
      <c r="D19" s="7" t="s">
        <v>97</v>
      </c>
      <c r="E19" s="10">
        <v>43286</v>
      </c>
      <c r="F19" s="10">
        <v>43585</v>
      </c>
      <c r="G19" s="10">
        <v>43643</v>
      </c>
      <c r="H19" s="13"/>
      <c r="I19" s="13">
        <v>992451</v>
      </c>
      <c r="J19" s="13"/>
      <c r="K19" s="14" t="str">
        <f t="shared" si="0"/>
        <v xml:space="preserve"> </v>
      </c>
      <c r="L19" s="7">
        <v>99</v>
      </c>
      <c r="M19" s="7"/>
      <c r="N19" s="7">
        <v>138</v>
      </c>
      <c r="O19" s="11"/>
      <c r="P19" s="7" t="s">
        <v>98</v>
      </c>
      <c r="Q19" s="7"/>
      <c r="R19" s="7"/>
      <c r="S19" s="11"/>
      <c r="T19" s="7"/>
      <c r="U19" s="11"/>
      <c r="V19" s="9" t="s">
        <v>25</v>
      </c>
      <c r="W19" s="7" t="s">
        <v>27</v>
      </c>
    </row>
    <row r="20" spans="1:23" s="1" customFormat="1" ht="96" customHeight="1" x14ac:dyDescent="0.2">
      <c r="A20" s="7">
        <v>42736418</v>
      </c>
      <c r="B20" s="7" t="s">
        <v>99</v>
      </c>
      <c r="C20" s="7" t="s">
        <v>96</v>
      </c>
      <c r="D20" s="7" t="s">
        <v>100</v>
      </c>
      <c r="E20" s="10">
        <v>43286</v>
      </c>
      <c r="F20" s="10">
        <v>43585</v>
      </c>
      <c r="G20" s="10">
        <v>43623</v>
      </c>
      <c r="H20" s="13"/>
      <c r="I20" s="13">
        <v>798381</v>
      </c>
      <c r="J20" s="13"/>
      <c r="K20" s="14" t="str">
        <f t="shared" si="0"/>
        <v xml:space="preserve"> </v>
      </c>
      <c r="L20" s="7">
        <v>99</v>
      </c>
      <c r="M20" s="7">
        <v>138</v>
      </c>
      <c r="N20" s="7"/>
      <c r="O20" s="11"/>
      <c r="P20" s="7"/>
      <c r="Q20" s="7"/>
      <c r="R20" s="7"/>
      <c r="S20" s="11"/>
      <c r="T20" s="7"/>
      <c r="U20" s="11"/>
      <c r="V20" s="9" t="s">
        <v>25</v>
      </c>
      <c r="W20" s="7" t="s">
        <v>43</v>
      </c>
    </row>
    <row r="21" spans="1:23" s="1" customFormat="1" ht="96" customHeight="1" x14ac:dyDescent="0.2">
      <c r="A21" s="7">
        <v>42749716</v>
      </c>
      <c r="B21" s="7" t="s">
        <v>101</v>
      </c>
      <c r="C21" s="7" t="s">
        <v>102</v>
      </c>
      <c r="D21" s="7" t="s">
        <v>103</v>
      </c>
      <c r="E21" s="10">
        <v>43083</v>
      </c>
      <c r="F21" s="10">
        <v>43235</v>
      </c>
      <c r="G21" s="10">
        <v>43235</v>
      </c>
      <c r="H21" s="13"/>
      <c r="I21" s="13">
        <v>49500000</v>
      </c>
      <c r="J21" s="13"/>
      <c r="K21" s="14" t="str">
        <f t="shared" si="0"/>
        <v xml:space="preserve"> </v>
      </c>
      <c r="L21" s="7">
        <v>99</v>
      </c>
      <c r="M21" s="7">
        <v>345</v>
      </c>
      <c r="N21" s="7"/>
      <c r="O21" s="11"/>
      <c r="P21" s="7"/>
      <c r="Q21" s="7" t="s">
        <v>104</v>
      </c>
      <c r="R21" s="7"/>
      <c r="S21" s="11"/>
      <c r="T21" s="7"/>
      <c r="U21" s="11"/>
      <c r="V21" s="9" t="s">
        <v>105</v>
      </c>
      <c r="W21" s="7" t="s">
        <v>106</v>
      </c>
    </row>
    <row r="22" spans="1:23" s="1" customFormat="1" ht="96" customHeight="1" x14ac:dyDescent="0.2">
      <c r="A22" s="7">
        <v>42630260</v>
      </c>
      <c r="B22" s="7" t="s">
        <v>108</v>
      </c>
      <c r="C22" s="7" t="s">
        <v>109</v>
      </c>
      <c r="D22" s="7" t="s">
        <v>110</v>
      </c>
      <c r="E22" s="10">
        <v>43317</v>
      </c>
      <c r="F22" s="10">
        <v>44202</v>
      </c>
      <c r="G22" s="10">
        <v>44180</v>
      </c>
      <c r="H22" s="13"/>
      <c r="I22" s="13">
        <v>8600000</v>
      </c>
      <c r="J22" s="13"/>
      <c r="K22" s="14" t="str">
        <f t="shared" si="0"/>
        <v xml:space="preserve"> </v>
      </c>
      <c r="L22" s="7">
        <v>99</v>
      </c>
      <c r="M22" s="7">
        <v>69</v>
      </c>
      <c r="N22" s="7"/>
      <c r="O22" s="11">
        <v>10.47</v>
      </c>
      <c r="P22" s="7" t="s">
        <v>74</v>
      </c>
      <c r="Q22" s="7" t="s">
        <v>84</v>
      </c>
      <c r="R22" s="7" t="s">
        <v>75</v>
      </c>
      <c r="S22" s="11">
        <v>10.47</v>
      </c>
      <c r="T22" s="7"/>
      <c r="U22" s="11"/>
      <c r="V22" s="9" t="s">
        <v>47</v>
      </c>
      <c r="W22" s="7" t="s">
        <v>85</v>
      </c>
    </row>
    <row r="23" spans="1:23" s="1" customFormat="1" ht="96" customHeight="1" x14ac:dyDescent="0.2">
      <c r="A23" s="7">
        <v>42629736</v>
      </c>
      <c r="B23" s="7" t="s">
        <v>112</v>
      </c>
      <c r="C23" s="7" t="s">
        <v>113</v>
      </c>
      <c r="D23" s="7" t="s">
        <v>114</v>
      </c>
      <c r="E23" s="10">
        <v>43418</v>
      </c>
      <c r="F23" s="10">
        <v>43503</v>
      </c>
      <c r="G23" s="10">
        <v>43740</v>
      </c>
      <c r="H23" s="13"/>
      <c r="I23" s="13">
        <v>11607446</v>
      </c>
      <c r="J23" s="13"/>
      <c r="K23" s="14" t="str">
        <f t="shared" si="0"/>
        <v xml:space="preserve"> </v>
      </c>
      <c r="L23" s="7">
        <v>99</v>
      </c>
      <c r="M23" s="7">
        <v>69</v>
      </c>
      <c r="N23" s="7"/>
      <c r="O23" s="11">
        <v>16.190000000000001</v>
      </c>
      <c r="P23" s="7" t="s">
        <v>74</v>
      </c>
      <c r="Q23" s="7" t="s">
        <v>33</v>
      </c>
      <c r="R23" s="7">
        <v>50</v>
      </c>
      <c r="S23" s="11">
        <v>16.190000000000001</v>
      </c>
      <c r="T23" s="7"/>
      <c r="U23" s="11"/>
      <c r="V23" s="9" t="s">
        <v>47</v>
      </c>
      <c r="W23" s="7" t="s">
        <v>85</v>
      </c>
    </row>
    <row r="24" spans="1:23" s="1" customFormat="1" ht="96" customHeight="1" x14ac:dyDescent="0.2">
      <c r="A24" s="7">
        <v>42629734</v>
      </c>
      <c r="B24" s="7" t="s">
        <v>115</v>
      </c>
      <c r="C24" s="7" t="s">
        <v>116</v>
      </c>
      <c r="D24" s="7" t="s">
        <v>117</v>
      </c>
      <c r="E24" s="10">
        <v>43437</v>
      </c>
      <c r="F24" s="10">
        <v>43911</v>
      </c>
      <c r="G24" s="10">
        <v>43917</v>
      </c>
      <c r="H24" s="13"/>
      <c r="I24" s="13">
        <v>18603950</v>
      </c>
      <c r="J24" s="13"/>
      <c r="K24" s="14" t="str">
        <f t="shared" si="0"/>
        <v xml:space="preserve"> </v>
      </c>
      <c r="L24" s="7">
        <v>99</v>
      </c>
      <c r="M24" s="7">
        <v>69</v>
      </c>
      <c r="N24" s="7"/>
      <c r="O24" s="11">
        <v>17.3</v>
      </c>
      <c r="P24" s="7" t="s">
        <v>74</v>
      </c>
      <c r="Q24" s="7" t="s">
        <v>33</v>
      </c>
      <c r="R24" s="7">
        <v>50</v>
      </c>
      <c r="S24" s="11">
        <v>17.3</v>
      </c>
      <c r="T24" s="7"/>
      <c r="U24" s="11"/>
      <c r="V24" s="9" t="s">
        <v>47</v>
      </c>
      <c r="W24" s="7" t="s">
        <v>85</v>
      </c>
    </row>
    <row r="25" spans="1:23" s="1" customFormat="1" ht="96" customHeight="1" x14ac:dyDescent="0.2">
      <c r="A25" s="7">
        <v>42729406</v>
      </c>
      <c r="B25" s="7" t="s">
        <v>118</v>
      </c>
      <c r="C25" s="7" t="s">
        <v>119</v>
      </c>
      <c r="D25" s="7" t="s">
        <v>120</v>
      </c>
      <c r="E25" s="10">
        <v>43436</v>
      </c>
      <c r="F25" s="10">
        <v>44256</v>
      </c>
      <c r="G25" s="10"/>
      <c r="H25" s="13"/>
      <c r="I25" s="13">
        <v>47846000</v>
      </c>
      <c r="J25" s="13"/>
      <c r="K25" s="14" t="str">
        <f t="shared" si="0"/>
        <v xml:space="preserve"> </v>
      </c>
      <c r="L25" s="7">
        <v>75</v>
      </c>
      <c r="M25" s="7">
        <v>69</v>
      </c>
      <c r="N25" s="7"/>
      <c r="O25" s="11">
        <v>37</v>
      </c>
      <c r="P25" s="7" t="s">
        <v>74</v>
      </c>
      <c r="Q25" s="7" t="s">
        <v>33</v>
      </c>
      <c r="R25" s="7" t="s">
        <v>34</v>
      </c>
      <c r="S25" s="11">
        <v>37</v>
      </c>
      <c r="T25" s="7"/>
      <c r="U25" s="11"/>
      <c r="V25" s="9" t="s">
        <v>47</v>
      </c>
      <c r="W25" s="7" t="s">
        <v>85</v>
      </c>
    </row>
    <row r="26" spans="1:23" s="1" customFormat="1" ht="96" customHeight="1" x14ac:dyDescent="0.2">
      <c r="A26" s="7">
        <v>42641112</v>
      </c>
      <c r="B26" s="7" t="s">
        <v>121</v>
      </c>
      <c r="C26" s="7" t="s">
        <v>122</v>
      </c>
      <c r="D26" s="7" t="s">
        <v>123</v>
      </c>
      <c r="E26" s="10">
        <v>43436</v>
      </c>
      <c r="F26" s="10">
        <v>44315</v>
      </c>
      <c r="G26" s="24">
        <v>44294</v>
      </c>
      <c r="H26" s="13"/>
      <c r="I26" s="13">
        <v>7500000</v>
      </c>
      <c r="J26" s="13"/>
      <c r="K26" s="14" t="str">
        <f t="shared" si="0"/>
        <v xml:space="preserve"> </v>
      </c>
      <c r="L26" s="7">
        <v>99</v>
      </c>
      <c r="M26" s="7">
        <v>69</v>
      </c>
      <c r="N26" s="7"/>
      <c r="O26" s="11">
        <v>14.3</v>
      </c>
      <c r="P26" s="7" t="s">
        <v>74</v>
      </c>
      <c r="Q26" s="7" t="s">
        <v>84</v>
      </c>
      <c r="R26" s="7" t="s">
        <v>34</v>
      </c>
      <c r="S26" s="11">
        <v>14.3</v>
      </c>
      <c r="T26" s="7"/>
      <c r="U26" s="11"/>
      <c r="V26" s="9" t="s">
        <v>47</v>
      </c>
      <c r="W26" s="7" t="s">
        <v>85</v>
      </c>
    </row>
    <row r="27" spans="1:23" s="1" customFormat="1" ht="96" customHeight="1" x14ac:dyDescent="0.2">
      <c r="A27" s="7">
        <v>42620186</v>
      </c>
      <c r="B27" s="7" t="s">
        <v>125</v>
      </c>
      <c r="C27" s="7" t="s">
        <v>50</v>
      </c>
      <c r="D27" s="7" t="s">
        <v>126</v>
      </c>
      <c r="E27" s="10">
        <v>43470</v>
      </c>
      <c r="F27" s="10">
        <v>43612</v>
      </c>
      <c r="G27" s="10"/>
      <c r="H27" s="13"/>
      <c r="I27" s="13">
        <v>1843785</v>
      </c>
      <c r="J27" s="13"/>
      <c r="K27" s="14" t="str">
        <f t="shared" si="0"/>
        <v xml:space="preserve"> </v>
      </c>
      <c r="L27" s="7">
        <v>35</v>
      </c>
      <c r="M27" s="7">
        <v>138</v>
      </c>
      <c r="N27" s="7"/>
      <c r="O27" s="11"/>
      <c r="P27" s="7"/>
      <c r="Q27" s="7"/>
      <c r="R27" s="7"/>
      <c r="S27" s="11"/>
      <c r="T27" s="7"/>
      <c r="U27" s="11"/>
      <c r="V27" s="9" t="s">
        <v>25</v>
      </c>
      <c r="W27" s="7" t="s">
        <v>127</v>
      </c>
    </row>
    <row r="28" spans="1:23" s="1" customFormat="1" ht="96" customHeight="1" x14ac:dyDescent="0.2">
      <c r="A28" s="7">
        <v>42729705</v>
      </c>
      <c r="B28" s="7" t="s">
        <v>128</v>
      </c>
      <c r="C28" s="7" t="s">
        <v>129</v>
      </c>
      <c r="D28" s="7" t="s">
        <v>130</v>
      </c>
      <c r="E28" s="10">
        <v>43885</v>
      </c>
      <c r="F28" s="10">
        <v>43554</v>
      </c>
      <c r="G28" s="10"/>
      <c r="H28" s="13"/>
      <c r="I28" s="13">
        <v>473017</v>
      </c>
      <c r="J28" s="13"/>
      <c r="K28" s="14" t="str">
        <f t="shared" si="0"/>
        <v xml:space="preserve"> </v>
      </c>
      <c r="L28" s="7">
        <v>0</v>
      </c>
      <c r="M28" s="7" t="s">
        <v>42</v>
      </c>
      <c r="N28" s="7"/>
      <c r="O28" s="11"/>
      <c r="P28" s="7"/>
      <c r="Q28" s="7"/>
      <c r="R28" s="7"/>
      <c r="S28" s="11"/>
      <c r="T28" s="7"/>
      <c r="U28" s="11"/>
      <c r="V28" s="9" t="s">
        <v>25</v>
      </c>
      <c r="W28" s="7" t="s">
        <v>43</v>
      </c>
    </row>
    <row r="29" spans="1:23" s="1" customFormat="1" ht="96" customHeight="1" x14ac:dyDescent="0.2">
      <c r="A29" s="7">
        <v>42623718</v>
      </c>
      <c r="B29" s="7" t="s">
        <v>134</v>
      </c>
      <c r="C29" s="7" t="s">
        <v>50</v>
      </c>
      <c r="D29" s="7" t="s">
        <v>135</v>
      </c>
      <c r="E29" s="10">
        <v>43528</v>
      </c>
      <c r="F29" s="10">
        <v>43614</v>
      </c>
      <c r="G29" s="10">
        <v>44176</v>
      </c>
      <c r="H29" s="13"/>
      <c r="I29" s="13">
        <v>7245338</v>
      </c>
      <c r="J29" s="13"/>
      <c r="K29" s="14" t="str">
        <f t="shared" si="0"/>
        <v xml:space="preserve"> </v>
      </c>
      <c r="L29" s="7">
        <v>99</v>
      </c>
      <c r="M29" s="7">
        <v>138</v>
      </c>
      <c r="N29" s="7"/>
      <c r="O29" s="11"/>
      <c r="P29" s="7"/>
      <c r="Q29" s="7"/>
      <c r="R29" s="7"/>
      <c r="S29" s="11"/>
      <c r="T29" s="7"/>
      <c r="U29" s="11"/>
      <c r="V29" s="9" t="s">
        <v>25</v>
      </c>
      <c r="W29" s="7" t="s">
        <v>43</v>
      </c>
    </row>
    <row r="30" spans="1:23" s="1" customFormat="1" ht="113.25" customHeight="1" x14ac:dyDescent="0.2">
      <c r="A30" s="7">
        <v>42892575</v>
      </c>
      <c r="B30" s="7" t="s">
        <v>136</v>
      </c>
      <c r="C30" s="7" t="s">
        <v>137</v>
      </c>
      <c r="D30" s="7" t="s">
        <v>138</v>
      </c>
      <c r="E30" s="10">
        <v>43586</v>
      </c>
      <c r="F30" s="10">
        <v>43891</v>
      </c>
      <c r="G30" s="10">
        <v>43872</v>
      </c>
      <c r="H30" s="13"/>
      <c r="I30" s="13">
        <v>2245202</v>
      </c>
      <c r="J30" s="13"/>
      <c r="K30" s="14" t="str">
        <f t="shared" si="0"/>
        <v xml:space="preserve"> </v>
      </c>
      <c r="L30" s="7">
        <v>35</v>
      </c>
      <c r="M30" s="7"/>
      <c r="N30" s="7">
        <v>69</v>
      </c>
      <c r="O30" s="11"/>
      <c r="P30" s="7"/>
      <c r="Q30" s="7"/>
      <c r="R30" s="7"/>
      <c r="S30" s="11"/>
      <c r="T30" s="7"/>
      <c r="U30" s="11"/>
      <c r="V30" s="9" t="s">
        <v>25</v>
      </c>
      <c r="W30" s="7" t="s">
        <v>27</v>
      </c>
    </row>
    <row r="31" spans="1:23" s="1" customFormat="1" ht="96" customHeight="1" x14ac:dyDescent="0.2">
      <c r="A31" s="7">
        <v>42817198</v>
      </c>
      <c r="B31" s="7" t="s">
        <v>139</v>
      </c>
      <c r="C31" s="7" t="s">
        <v>23</v>
      </c>
      <c r="D31" s="7" t="s">
        <v>140</v>
      </c>
      <c r="E31" s="10">
        <v>43594</v>
      </c>
      <c r="F31" s="10">
        <v>43809</v>
      </c>
      <c r="G31" s="10"/>
      <c r="H31" s="13"/>
      <c r="I31" s="13">
        <v>8264697</v>
      </c>
      <c r="J31" s="13"/>
      <c r="K31" s="14" t="str">
        <f t="shared" si="0"/>
        <v xml:space="preserve"> </v>
      </c>
      <c r="L31" s="7">
        <v>99</v>
      </c>
      <c r="M31" s="7"/>
      <c r="N31" s="7">
        <v>138</v>
      </c>
      <c r="O31" s="11"/>
      <c r="P31" s="7"/>
      <c r="Q31" s="7"/>
      <c r="R31" s="7"/>
      <c r="S31" s="11"/>
      <c r="T31" s="7"/>
      <c r="U31" s="11"/>
      <c r="V31" s="9" t="s">
        <v>25</v>
      </c>
      <c r="W31" s="7" t="s">
        <v>141</v>
      </c>
    </row>
    <row r="32" spans="1:23" s="1" customFormat="1" ht="96" customHeight="1" x14ac:dyDescent="0.2">
      <c r="A32" s="7">
        <v>42891917</v>
      </c>
      <c r="B32" s="7" t="s">
        <v>142</v>
      </c>
      <c r="C32" s="7" t="s">
        <v>23</v>
      </c>
      <c r="D32" s="7" t="s">
        <v>143</v>
      </c>
      <c r="E32" s="10">
        <v>43594</v>
      </c>
      <c r="F32" s="10">
        <v>43809</v>
      </c>
      <c r="G32" s="10"/>
      <c r="H32" s="13"/>
      <c r="I32" s="13">
        <v>377801</v>
      </c>
      <c r="J32" s="13"/>
      <c r="K32" s="14" t="str">
        <f t="shared" si="0"/>
        <v xml:space="preserve"> </v>
      </c>
      <c r="L32" s="7">
        <v>99</v>
      </c>
      <c r="M32" s="7"/>
      <c r="N32" s="7">
        <v>138</v>
      </c>
      <c r="O32" s="11">
        <v>0.01</v>
      </c>
      <c r="P32" s="7" t="s">
        <v>144</v>
      </c>
      <c r="Q32" s="7" t="s">
        <v>145</v>
      </c>
      <c r="R32" s="7"/>
      <c r="S32" s="11"/>
      <c r="T32" s="7"/>
      <c r="U32" s="11">
        <v>0.01</v>
      </c>
      <c r="V32" s="9" t="s">
        <v>28</v>
      </c>
      <c r="W32" s="7" t="s">
        <v>141</v>
      </c>
    </row>
    <row r="33" spans="1:23" s="1" customFormat="1" ht="96" customHeight="1" x14ac:dyDescent="0.2">
      <c r="A33" s="7">
        <v>42894987</v>
      </c>
      <c r="B33" s="7" t="s">
        <v>146</v>
      </c>
      <c r="C33" s="7" t="s">
        <v>23</v>
      </c>
      <c r="D33" s="7" t="s">
        <v>143</v>
      </c>
      <c r="E33" s="10">
        <v>43594</v>
      </c>
      <c r="F33" s="10">
        <v>43809</v>
      </c>
      <c r="G33" s="10"/>
      <c r="H33" s="13"/>
      <c r="I33" s="13">
        <v>377801</v>
      </c>
      <c r="J33" s="13"/>
      <c r="K33" s="14" t="str">
        <f t="shared" si="0"/>
        <v xml:space="preserve"> </v>
      </c>
      <c r="L33" s="7">
        <v>99</v>
      </c>
      <c r="M33" s="7"/>
      <c r="N33" s="7">
        <v>138</v>
      </c>
      <c r="O33" s="11">
        <v>0.01</v>
      </c>
      <c r="P33" s="7" t="s">
        <v>144</v>
      </c>
      <c r="Q33" s="7" t="s">
        <v>145</v>
      </c>
      <c r="R33" s="7"/>
      <c r="S33" s="11"/>
      <c r="T33" s="7"/>
      <c r="U33" s="11">
        <v>0.01</v>
      </c>
      <c r="V33" s="9" t="s">
        <v>28</v>
      </c>
      <c r="W33" s="7" t="s">
        <v>141</v>
      </c>
    </row>
    <row r="34" spans="1:23" s="1" customFormat="1" ht="96" customHeight="1" x14ac:dyDescent="0.2">
      <c r="A34" s="7">
        <v>42888098</v>
      </c>
      <c r="B34" s="7" t="s">
        <v>147</v>
      </c>
      <c r="C34" s="7" t="s">
        <v>23</v>
      </c>
      <c r="D34" s="7" t="s">
        <v>143</v>
      </c>
      <c r="E34" s="10">
        <v>43594</v>
      </c>
      <c r="F34" s="10">
        <v>43809</v>
      </c>
      <c r="G34" s="10"/>
      <c r="H34" s="13"/>
      <c r="I34" s="13">
        <v>377801</v>
      </c>
      <c r="J34" s="13"/>
      <c r="K34" s="14" t="str">
        <f t="shared" si="0"/>
        <v xml:space="preserve"> </v>
      </c>
      <c r="L34" s="7">
        <v>99</v>
      </c>
      <c r="M34" s="7"/>
      <c r="N34" s="7">
        <v>138</v>
      </c>
      <c r="O34" s="11">
        <v>0.01</v>
      </c>
      <c r="P34" s="7" t="s">
        <v>144</v>
      </c>
      <c r="Q34" s="7" t="s">
        <v>145</v>
      </c>
      <c r="R34" s="7"/>
      <c r="S34" s="11"/>
      <c r="T34" s="7"/>
      <c r="U34" s="11">
        <v>0.01</v>
      </c>
      <c r="V34" s="9" t="s">
        <v>28</v>
      </c>
      <c r="W34" s="7" t="s">
        <v>141</v>
      </c>
    </row>
    <row r="35" spans="1:23" s="1" customFormat="1" ht="96" customHeight="1" x14ac:dyDescent="0.2">
      <c r="A35" s="7">
        <v>42888099</v>
      </c>
      <c r="B35" s="7" t="s">
        <v>148</v>
      </c>
      <c r="C35" s="7" t="s">
        <v>23</v>
      </c>
      <c r="D35" s="7" t="s">
        <v>143</v>
      </c>
      <c r="E35" s="10">
        <v>43594</v>
      </c>
      <c r="F35" s="10">
        <v>43809</v>
      </c>
      <c r="G35" s="10"/>
      <c r="H35" s="13"/>
      <c r="I35" s="13">
        <v>377801</v>
      </c>
      <c r="J35" s="13"/>
      <c r="K35" s="14" t="str">
        <f t="shared" si="0"/>
        <v xml:space="preserve"> </v>
      </c>
      <c r="L35" s="7">
        <v>99</v>
      </c>
      <c r="M35" s="7"/>
      <c r="N35" s="7">
        <v>138</v>
      </c>
      <c r="O35" s="11">
        <v>0.01</v>
      </c>
      <c r="P35" s="7" t="s">
        <v>144</v>
      </c>
      <c r="Q35" s="7" t="s">
        <v>145</v>
      </c>
      <c r="R35" s="7"/>
      <c r="S35" s="11"/>
      <c r="T35" s="7"/>
      <c r="U35" s="11">
        <v>0.01</v>
      </c>
      <c r="V35" s="9" t="s">
        <v>28</v>
      </c>
      <c r="W35" s="7" t="s">
        <v>141</v>
      </c>
    </row>
    <row r="36" spans="1:23" s="1" customFormat="1" ht="96" customHeight="1" x14ac:dyDescent="0.2">
      <c r="A36" s="7">
        <v>42888102</v>
      </c>
      <c r="B36" s="7" t="s">
        <v>149</v>
      </c>
      <c r="C36" s="7" t="s">
        <v>23</v>
      </c>
      <c r="D36" s="7" t="s">
        <v>150</v>
      </c>
      <c r="E36" s="10">
        <v>43594</v>
      </c>
      <c r="F36" s="10">
        <v>43809</v>
      </c>
      <c r="G36" s="10"/>
      <c r="H36" s="13"/>
      <c r="I36" s="13">
        <v>2288847</v>
      </c>
      <c r="J36" s="13"/>
      <c r="K36" s="14" t="str">
        <f t="shared" si="0"/>
        <v xml:space="preserve"> </v>
      </c>
      <c r="L36" s="7">
        <v>99</v>
      </c>
      <c r="M36" s="7"/>
      <c r="N36" s="7">
        <v>138</v>
      </c>
      <c r="O36" s="11">
        <v>1.74</v>
      </c>
      <c r="P36" s="7" t="s">
        <v>74</v>
      </c>
      <c r="Q36" s="7" t="s">
        <v>33</v>
      </c>
      <c r="R36" s="7"/>
      <c r="S36" s="11"/>
      <c r="T36" s="7">
        <v>100</v>
      </c>
      <c r="U36" s="11">
        <v>0.87</v>
      </c>
      <c r="V36" s="9" t="s">
        <v>28</v>
      </c>
      <c r="W36" s="7" t="s">
        <v>151</v>
      </c>
    </row>
    <row r="37" spans="1:23" s="1" customFormat="1" ht="96" customHeight="1" x14ac:dyDescent="0.2">
      <c r="A37" s="7">
        <v>42885861</v>
      </c>
      <c r="B37" s="7" t="s">
        <v>302</v>
      </c>
      <c r="C37" s="7" t="s">
        <v>152</v>
      </c>
      <c r="D37" s="7" t="s">
        <v>153</v>
      </c>
      <c r="E37" s="10">
        <v>43660</v>
      </c>
      <c r="F37" s="10">
        <v>43849</v>
      </c>
      <c r="G37" s="10"/>
      <c r="H37" s="13"/>
      <c r="I37" s="13">
        <v>24500000</v>
      </c>
      <c r="J37" s="13"/>
      <c r="K37" s="14" t="str">
        <f t="shared" si="0"/>
        <v xml:space="preserve"> </v>
      </c>
      <c r="L37" s="7">
        <v>0</v>
      </c>
      <c r="M37" s="7"/>
      <c r="N37" s="7">
        <v>345</v>
      </c>
      <c r="O37" s="11"/>
      <c r="P37" s="7"/>
      <c r="Q37" s="7"/>
      <c r="R37" s="7"/>
      <c r="S37" s="11"/>
      <c r="T37" s="7"/>
      <c r="U37" s="11"/>
      <c r="V37" s="9" t="s">
        <v>25</v>
      </c>
      <c r="W37" s="7" t="s">
        <v>27</v>
      </c>
    </row>
    <row r="38" spans="1:23" s="1" customFormat="1" ht="96" customHeight="1" x14ac:dyDescent="0.2">
      <c r="A38" s="7">
        <v>42757777</v>
      </c>
      <c r="B38" s="7" t="s">
        <v>154</v>
      </c>
      <c r="C38" s="7" t="s">
        <v>155</v>
      </c>
      <c r="D38" s="7" t="s">
        <v>156</v>
      </c>
      <c r="E38" s="10">
        <v>43633</v>
      </c>
      <c r="F38" s="10">
        <v>43799</v>
      </c>
      <c r="G38" s="10">
        <v>43917</v>
      </c>
      <c r="H38" s="13"/>
      <c r="I38" s="13">
        <v>980106</v>
      </c>
      <c r="J38" s="13"/>
      <c r="K38" s="14" t="str">
        <f t="shared" si="0"/>
        <v xml:space="preserve"> </v>
      </c>
      <c r="L38" s="7">
        <v>99</v>
      </c>
      <c r="M38" s="7">
        <v>138</v>
      </c>
      <c r="N38" s="7"/>
      <c r="O38" s="11"/>
      <c r="P38" s="7"/>
      <c r="Q38" s="7"/>
      <c r="R38" s="7"/>
      <c r="S38" s="11"/>
      <c r="T38" s="7"/>
      <c r="U38" s="11"/>
      <c r="V38" s="9" t="s">
        <v>25</v>
      </c>
      <c r="W38" s="7" t="s">
        <v>43</v>
      </c>
    </row>
    <row r="39" spans="1:23" s="1" customFormat="1" ht="96" customHeight="1" x14ac:dyDescent="0.2">
      <c r="A39" s="7">
        <v>42725410</v>
      </c>
      <c r="B39" s="7" t="s">
        <v>159</v>
      </c>
      <c r="C39" s="7" t="s">
        <v>160</v>
      </c>
      <c r="D39" s="7" t="s">
        <v>161</v>
      </c>
      <c r="E39" s="10">
        <v>43654</v>
      </c>
      <c r="F39" s="10">
        <v>43921</v>
      </c>
      <c r="G39" s="10"/>
      <c r="H39" s="13"/>
      <c r="I39" s="13">
        <v>13290374</v>
      </c>
      <c r="J39" s="13"/>
      <c r="K39" s="14" t="str">
        <f t="shared" si="0"/>
        <v xml:space="preserve"> </v>
      </c>
      <c r="L39" s="7">
        <v>0</v>
      </c>
      <c r="M39" s="7">
        <v>138</v>
      </c>
      <c r="N39" s="7"/>
      <c r="O39" s="11">
        <v>8.8000000000000007</v>
      </c>
      <c r="P39" s="7" t="s">
        <v>157</v>
      </c>
      <c r="Q39" s="7" t="s">
        <v>33</v>
      </c>
      <c r="R39" s="7" t="s">
        <v>75</v>
      </c>
      <c r="S39" s="11">
        <v>8.8000000000000007</v>
      </c>
      <c r="T39" s="7"/>
      <c r="U39" s="11"/>
      <c r="V39" s="9" t="s">
        <v>47</v>
      </c>
      <c r="W39" s="7" t="s">
        <v>85</v>
      </c>
    </row>
    <row r="40" spans="1:23" s="1" customFormat="1" ht="96" customHeight="1" x14ac:dyDescent="0.2">
      <c r="A40" s="7">
        <v>42869661</v>
      </c>
      <c r="B40" s="7" t="s">
        <v>162</v>
      </c>
      <c r="C40" s="7" t="s">
        <v>76</v>
      </c>
      <c r="D40" s="7" t="s">
        <v>163</v>
      </c>
      <c r="E40" s="10">
        <v>43675</v>
      </c>
      <c r="F40" s="10">
        <v>43756</v>
      </c>
      <c r="G40" s="10">
        <v>43830</v>
      </c>
      <c r="H40" s="13"/>
      <c r="I40" s="13">
        <v>1001652</v>
      </c>
      <c r="J40" s="13"/>
      <c r="K40" s="14" t="str">
        <f t="shared" ref="K40:K87" si="1">IF(J40&gt;0,(J40/I40)-1," ")</f>
        <v xml:space="preserve"> </v>
      </c>
      <c r="L40" s="7">
        <v>99</v>
      </c>
      <c r="M40" s="7">
        <v>69</v>
      </c>
      <c r="N40" s="7"/>
      <c r="O40" s="11"/>
      <c r="P40" s="7" t="s">
        <v>144</v>
      </c>
      <c r="Q40" s="7" t="s">
        <v>164</v>
      </c>
      <c r="R40" s="7">
        <v>100</v>
      </c>
      <c r="S40" s="11">
        <v>0.18</v>
      </c>
      <c r="T40" s="7">
        <v>100</v>
      </c>
      <c r="U40" s="11">
        <v>0.18</v>
      </c>
      <c r="V40" s="9" t="s">
        <v>111</v>
      </c>
      <c r="W40" s="7" t="s">
        <v>124</v>
      </c>
    </row>
    <row r="41" spans="1:23" s="1" customFormat="1" ht="96" customHeight="1" x14ac:dyDescent="0.2">
      <c r="A41" s="7">
        <v>42658083</v>
      </c>
      <c r="B41" s="7" t="s">
        <v>165</v>
      </c>
      <c r="C41" s="7" t="s">
        <v>133</v>
      </c>
      <c r="D41" s="7" t="s">
        <v>166</v>
      </c>
      <c r="E41" s="10">
        <v>43784</v>
      </c>
      <c r="F41" s="10">
        <v>43861</v>
      </c>
      <c r="G41" s="10"/>
      <c r="H41" s="13"/>
      <c r="I41" s="13">
        <v>997917</v>
      </c>
      <c r="J41" s="13"/>
      <c r="K41" s="14" t="str">
        <f t="shared" si="1"/>
        <v xml:space="preserve"> </v>
      </c>
      <c r="L41" s="7">
        <v>99</v>
      </c>
      <c r="M41" s="7">
        <v>138</v>
      </c>
      <c r="N41" s="7"/>
      <c r="O41" s="11">
        <v>0.01</v>
      </c>
      <c r="P41" s="7" t="s">
        <v>74</v>
      </c>
      <c r="Q41" s="7" t="s">
        <v>33</v>
      </c>
      <c r="R41" s="7"/>
      <c r="S41" s="11"/>
      <c r="T41" s="7"/>
      <c r="U41" s="11"/>
      <c r="V41" s="9" t="s">
        <v>28</v>
      </c>
      <c r="W41" s="7" t="s">
        <v>43</v>
      </c>
    </row>
    <row r="42" spans="1:23" s="1" customFormat="1" ht="96" customHeight="1" x14ac:dyDescent="0.2">
      <c r="A42" s="7">
        <v>42660915</v>
      </c>
      <c r="B42" s="7" t="s">
        <v>167</v>
      </c>
      <c r="C42" s="7" t="s">
        <v>133</v>
      </c>
      <c r="D42" s="7" t="s">
        <v>168</v>
      </c>
      <c r="E42" s="10">
        <v>43742</v>
      </c>
      <c r="F42" s="10">
        <v>43861</v>
      </c>
      <c r="G42" s="10"/>
      <c r="H42" s="13"/>
      <c r="I42" s="13">
        <v>1141804</v>
      </c>
      <c r="J42" s="13"/>
      <c r="K42" s="14" t="str">
        <f t="shared" si="1"/>
        <v xml:space="preserve"> </v>
      </c>
      <c r="L42" s="7">
        <v>99</v>
      </c>
      <c r="M42" s="7"/>
      <c r="N42" s="7">
        <v>138</v>
      </c>
      <c r="O42" s="11"/>
      <c r="P42" s="7"/>
      <c r="Q42" s="7"/>
      <c r="R42" s="7"/>
      <c r="S42" s="11"/>
      <c r="T42" s="7"/>
      <c r="U42" s="11"/>
      <c r="V42" s="9" t="s">
        <v>25</v>
      </c>
      <c r="W42" s="7" t="s">
        <v>43</v>
      </c>
    </row>
    <row r="43" spans="1:23" s="1" customFormat="1" ht="112.5" customHeight="1" x14ac:dyDescent="0.2">
      <c r="A43" s="7">
        <v>42821552</v>
      </c>
      <c r="B43" s="7" t="s">
        <v>169</v>
      </c>
      <c r="C43" s="7" t="s">
        <v>50</v>
      </c>
      <c r="D43" s="7" t="s">
        <v>170</v>
      </c>
      <c r="E43" s="10">
        <v>43766</v>
      </c>
      <c r="F43" s="10">
        <v>43830</v>
      </c>
      <c r="G43" s="10"/>
      <c r="H43" s="13"/>
      <c r="I43" s="13">
        <v>1085717</v>
      </c>
      <c r="J43" s="13"/>
      <c r="K43" s="14" t="str">
        <f t="shared" si="1"/>
        <v xml:space="preserve"> </v>
      </c>
      <c r="L43" s="7">
        <v>95</v>
      </c>
      <c r="M43" s="7"/>
      <c r="N43" s="7">
        <v>138</v>
      </c>
      <c r="O43" s="11">
        <v>0.9</v>
      </c>
      <c r="P43" s="7" t="s">
        <v>74</v>
      </c>
      <c r="Q43" s="7" t="s">
        <v>33</v>
      </c>
      <c r="R43" s="7"/>
      <c r="S43" s="11"/>
      <c r="T43" s="7">
        <v>100</v>
      </c>
      <c r="U43" s="11">
        <v>0.9</v>
      </c>
      <c r="V43" s="9" t="s">
        <v>28</v>
      </c>
      <c r="W43" s="7" t="s">
        <v>124</v>
      </c>
    </row>
    <row r="44" spans="1:23" s="1" customFormat="1" ht="96" customHeight="1" x14ac:dyDescent="0.2">
      <c r="A44" s="7">
        <v>42949972</v>
      </c>
      <c r="B44" s="7" t="s">
        <v>280</v>
      </c>
      <c r="C44" s="7" t="s">
        <v>171</v>
      </c>
      <c r="D44" s="7" t="s">
        <v>172</v>
      </c>
      <c r="E44" s="10">
        <v>43809</v>
      </c>
      <c r="F44" s="10">
        <v>44104</v>
      </c>
      <c r="G44" s="10">
        <v>44068</v>
      </c>
      <c r="H44" s="13">
        <v>18822576</v>
      </c>
      <c r="I44" s="13">
        <v>27391061</v>
      </c>
      <c r="J44" s="13"/>
      <c r="K44" s="14" t="str">
        <f t="shared" si="1"/>
        <v xml:space="preserve"> </v>
      </c>
      <c r="L44" s="7">
        <v>98</v>
      </c>
      <c r="M44" s="7"/>
      <c r="N44" s="7">
        <v>345</v>
      </c>
      <c r="O44" s="11">
        <v>9.44</v>
      </c>
      <c r="P44" s="7" t="s">
        <v>173</v>
      </c>
      <c r="Q44" s="7" t="s">
        <v>33</v>
      </c>
      <c r="R44" s="7"/>
      <c r="S44" s="11"/>
      <c r="T44" s="7">
        <v>150</v>
      </c>
      <c r="U44" s="11">
        <v>9.44</v>
      </c>
      <c r="V44" s="9">
        <v>48710</v>
      </c>
      <c r="W44" s="7" t="s">
        <v>174</v>
      </c>
    </row>
    <row r="45" spans="1:23" s="1" customFormat="1" ht="96" customHeight="1" x14ac:dyDescent="0.2">
      <c r="A45" s="7">
        <v>42651863</v>
      </c>
      <c r="B45" s="7" t="s">
        <v>175</v>
      </c>
      <c r="C45" s="7" t="s">
        <v>176</v>
      </c>
      <c r="D45" s="7" t="s">
        <v>177</v>
      </c>
      <c r="E45" s="10">
        <v>43773</v>
      </c>
      <c r="F45" s="10">
        <v>43830</v>
      </c>
      <c r="G45" s="10">
        <v>44051</v>
      </c>
      <c r="H45" s="13"/>
      <c r="I45" s="13">
        <v>21200000</v>
      </c>
      <c r="J45" s="13"/>
      <c r="K45" s="14" t="str">
        <f t="shared" si="1"/>
        <v xml:space="preserve"> </v>
      </c>
      <c r="L45" s="7">
        <v>99</v>
      </c>
      <c r="M45" s="7">
        <v>138</v>
      </c>
      <c r="N45" s="7"/>
      <c r="O45" s="11">
        <v>6.67</v>
      </c>
      <c r="P45" s="7" t="s">
        <v>74</v>
      </c>
      <c r="Q45" s="7" t="s">
        <v>33</v>
      </c>
      <c r="R45" s="7" t="s">
        <v>34</v>
      </c>
      <c r="S45" s="11">
        <v>6.67</v>
      </c>
      <c r="T45" s="7"/>
      <c r="U45" s="11"/>
      <c r="V45" s="9" t="s">
        <v>47</v>
      </c>
      <c r="W45" s="7" t="s">
        <v>178</v>
      </c>
    </row>
    <row r="46" spans="1:23" s="1" customFormat="1" ht="96" customHeight="1" x14ac:dyDescent="0.2">
      <c r="A46" s="7">
        <v>42876413</v>
      </c>
      <c r="B46" s="7" t="s">
        <v>179</v>
      </c>
      <c r="C46" s="7" t="s">
        <v>107</v>
      </c>
      <c r="D46" s="7" t="s">
        <v>180</v>
      </c>
      <c r="E46" s="10">
        <v>43773</v>
      </c>
      <c r="F46" s="10">
        <v>43952</v>
      </c>
      <c r="G46" s="10"/>
      <c r="H46" s="13"/>
      <c r="I46" s="13">
        <v>1337489</v>
      </c>
      <c r="J46" s="13"/>
      <c r="K46" s="14" t="str">
        <f t="shared" si="1"/>
        <v xml:space="preserve"> </v>
      </c>
      <c r="L46" s="7">
        <v>95</v>
      </c>
      <c r="M46" s="7"/>
      <c r="N46" s="7">
        <v>138</v>
      </c>
      <c r="O46" s="11"/>
      <c r="P46" s="7"/>
      <c r="Q46" s="7"/>
      <c r="R46" s="7"/>
      <c r="S46" s="11"/>
      <c r="T46" s="7"/>
      <c r="U46" s="11"/>
      <c r="V46" s="9" t="s">
        <v>25</v>
      </c>
      <c r="W46" s="7" t="s">
        <v>181</v>
      </c>
    </row>
    <row r="47" spans="1:23" s="1" customFormat="1" ht="96" customHeight="1" x14ac:dyDescent="0.2">
      <c r="A47" s="7" t="s">
        <v>492</v>
      </c>
      <c r="B47" s="7" t="s">
        <v>182</v>
      </c>
      <c r="C47" s="7" t="s">
        <v>23</v>
      </c>
      <c r="D47" s="7" t="s">
        <v>493</v>
      </c>
      <c r="E47" s="10">
        <v>43834</v>
      </c>
      <c r="F47" s="10">
        <v>44222</v>
      </c>
      <c r="G47" s="10">
        <v>44222</v>
      </c>
      <c r="H47" s="13"/>
      <c r="I47" s="13">
        <v>22779000</v>
      </c>
      <c r="J47" s="13"/>
      <c r="K47" s="14" t="str">
        <f t="shared" si="1"/>
        <v xml:space="preserve"> </v>
      </c>
      <c r="L47" s="7">
        <v>99</v>
      </c>
      <c r="M47" s="7"/>
      <c r="N47" s="7">
        <v>345</v>
      </c>
      <c r="O47" s="11"/>
      <c r="P47" s="7"/>
      <c r="Q47" s="7"/>
      <c r="R47" s="7"/>
      <c r="S47" s="11"/>
      <c r="T47" s="7"/>
      <c r="U47" s="11"/>
      <c r="V47" s="9" t="s">
        <v>25</v>
      </c>
      <c r="W47" s="7" t="s">
        <v>494</v>
      </c>
    </row>
    <row r="48" spans="1:23" s="1" customFormat="1" ht="96" customHeight="1" x14ac:dyDescent="0.2">
      <c r="A48" s="7" t="s">
        <v>698</v>
      </c>
      <c r="B48" s="7" t="s">
        <v>183</v>
      </c>
      <c r="C48" s="7" t="s">
        <v>23</v>
      </c>
      <c r="D48" s="7" t="s">
        <v>184</v>
      </c>
      <c r="E48" s="10">
        <v>44017</v>
      </c>
      <c r="F48" s="10">
        <v>44222</v>
      </c>
      <c r="G48" s="10">
        <v>44222</v>
      </c>
      <c r="H48" s="13"/>
      <c r="I48" s="13">
        <v>6138676</v>
      </c>
      <c r="J48" s="13"/>
      <c r="K48" s="14" t="str">
        <f t="shared" si="1"/>
        <v xml:space="preserve"> </v>
      </c>
      <c r="L48" s="7">
        <v>99</v>
      </c>
      <c r="M48" s="7">
        <v>345</v>
      </c>
      <c r="N48" s="7"/>
      <c r="O48" s="11">
        <v>1</v>
      </c>
      <c r="P48" s="7" t="s">
        <v>185</v>
      </c>
      <c r="Q48" s="7" t="s">
        <v>33</v>
      </c>
      <c r="R48" s="7"/>
      <c r="S48" s="11"/>
      <c r="T48" s="7">
        <v>300</v>
      </c>
      <c r="U48" s="11">
        <v>0.5</v>
      </c>
      <c r="V48" s="9" t="s">
        <v>28</v>
      </c>
      <c r="W48" s="7" t="s">
        <v>699</v>
      </c>
    </row>
    <row r="49" spans="1:23" s="1" customFormat="1" ht="96" customHeight="1" x14ac:dyDescent="0.2">
      <c r="A49" s="7">
        <v>42761499</v>
      </c>
      <c r="B49" s="7" t="s">
        <v>186</v>
      </c>
      <c r="C49" s="7" t="s">
        <v>187</v>
      </c>
      <c r="D49" s="7" t="s">
        <v>188</v>
      </c>
      <c r="E49" s="10">
        <v>43864</v>
      </c>
      <c r="F49" s="10">
        <v>44286</v>
      </c>
      <c r="G49" s="10"/>
      <c r="H49" s="13"/>
      <c r="I49" s="13">
        <v>23089564</v>
      </c>
      <c r="J49" s="13"/>
      <c r="K49" s="14" t="str">
        <f t="shared" si="1"/>
        <v xml:space="preserve"> </v>
      </c>
      <c r="L49" s="7">
        <v>0</v>
      </c>
      <c r="M49" s="7">
        <v>69</v>
      </c>
      <c r="N49" s="7"/>
      <c r="O49" s="11">
        <v>12.74</v>
      </c>
      <c r="P49" s="7" t="s">
        <v>74</v>
      </c>
      <c r="Q49" s="7" t="s">
        <v>33</v>
      </c>
      <c r="R49" s="7" t="s">
        <v>34</v>
      </c>
      <c r="S49" s="11">
        <v>12.74</v>
      </c>
      <c r="T49" s="7"/>
      <c r="U49" s="11"/>
      <c r="V49" s="9" t="s">
        <v>47</v>
      </c>
      <c r="W49" s="7" t="s">
        <v>51</v>
      </c>
    </row>
    <row r="50" spans="1:23" s="1" customFormat="1" ht="96" customHeight="1" x14ac:dyDescent="0.2">
      <c r="A50" s="7">
        <v>42926334</v>
      </c>
      <c r="B50" s="7" t="s">
        <v>190</v>
      </c>
      <c r="C50" s="7" t="s">
        <v>129</v>
      </c>
      <c r="D50" s="7" t="s">
        <v>191</v>
      </c>
      <c r="E50" s="10">
        <v>43884</v>
      </c>
      <c r="F50" s="10">
        <v>43951</v>
      </c>
      <c r="G50" s="10"/>
      <c r="H50" s="13"/>
      <c r="I50" s="13">
        <v>1340347</v>
      </c>
      <c r="J50" s="13"/>
      <c r="K50" s="14" t="str">
        <f t="shared" si="1"/>
        <v xml:space="preserve"> </v>
      </c>
      <c r="L50" s="7">
        <v>0</v>
      </c>
      <c r="M50" s="7">
        <v>138</v>
      </c>
      <c r="N50" s="7"/>
      <c r="O50" s="11"/>
      <c r="P50" s="7"/>
      <c r="Q50" s="7"/>
      <c r="R50" s="7"/>
      <c r="S50" s="11"/>
      <c r="T50" s="7"/>
      <c r="U50" s="11"/>
      <c r="V50" s="9" t="s">
        <v>25</v>
      </c>
      <c r="W50" s="7" t="s">
        <v>43</v>
      </c>
    </row>
    <row r="51" spans="1:23" s="1" customFormat="1" ht="96" customHeight="1" x14ac:dyDescent="0.2">
      <c r="A51" s="7">
        <v>42906770</v>
      </c>
      <c r="B51" s="7" t="s">
        <v>192</v>
      </c>
      <c r="C51" s="7" t="s">
        <v>50</v>
      </c>
      <c r="D51" s="7" t="s">
        <v>193</v>
      </c>
      <c r="E51" s="10">
        <v>43896</v>
      </c>
      <c r="F51" s="10">
        <v>43963</v>
      </c>
      <c r="G51" s="10">
        <v>43991</v>
      </c>
      <c r="H51" s="13"/>
      <c r="I51" s="13">
        <v>622236</v>
      </c>
      <c r="J51" s="59">
        <v>530462</v>
      </c>
      <c r="K51" s="14">
        <f t="shared" si="1"/>
        <v>-0.14749066270675437</v>
      </c>
      <c r="L51" s="60">
        <v>100</v>
      </c>
      <c r="M51" s="7"/>
      <c r="N51" s="7">
        <v>138</v>
      </c>
      <c r="O51" s="11"/>
      <c r="P51" s="7"/>
      <c r="Q51" s="7"/>
      <c r="R51" s="7"/>
      <c r="S51" s="11"/>
      <c r="T51" s="7"/>
      <c r="U51" s="11"/>
      <c r="V51" s="9" t="s">
        <v>25</v>
      </c>
      <c r="W51" s="7" t="s">
        <v>43</v>
      </c>
    </row>
    <row r="52" spans="1:23" s="1" customFormat="1" ht="135" x14ac:dyDescent="0.2">
      <c r="A52" s="7">
        <v>42909503</v>
      </c>
      <c r="B52" s="7" t="s">
        <v>194</v>
      </c>
      <c r="C52" s="7" t="s">
        <v>59</v>
      </c>
      <c r="D52" s="7" t="s">
        <v>195</v>
      </c>
      <c r="E52" s="10">
        <v>43896</v>
      </c>
      <c r="F52" s="10">
        <v>43997</v>
      </c>
      <c r="G52" s="10">
        <v>44006</v>
      </c>
      <c r="H52" s="13"/>
      <c r="I52" s="13">
        <v>1377431</v>
      </c>
      <c r="J52" s="59">
        <v>1489730</v>
      </c>
      <c r="K52" s="14">
        <f t="shared" si="1"/>
        <v>8.1527858745737536E-2</v>
      </c>
      <c r="L52" s="60">
        <v>100</v>
      </c>
      <c r="M52" s="7"/>
      <c r="N52" s="7">
        <v>69</v>
      </c>
      <c r="O52" s="11"/>
      <c r="P52" s="7"/>
      <c r="Q52" s="7"/>
      <c r="R52" s="7"/>
      <c r="S52" s="11"/>
      <c r="T52" s="7"/>
      <c r="U52" s="11"/>
      <c r="V52" s="9" t="s">
        <v>25</v>
      </c>
      <c r="W52" s="7" t="s">
        <v>189</v>
      </c>
    </row>
    <row r="53" spans="1:23" s="1" customFormat="1" ht="96" customHeight="1" x14ac:dyDescent="0.2">
      <c r="A53" s="7">
        <v>42914845</v>
      </c>
      <c r="B53" s="7" t="s">
        <v>196</v>
      </c>
      <c r="C53" s="7" t="s">
        <v>59</v>
      </c>
      <c r="D53" s="7" t="s">
        <v>197</v>
      </c>
      <c r="E53" s="10">
        <v>43896</v>
      </c>
      <c r="F53" s="10">
        <v>43997</v>
      </c>
      <c r="G53" s="10">
        <v>43969</v>
      </c>
      <c r="H53" s="13"/>
      <c r="I53" s="13">
        <v>790805</v>
      </c>
      <c r="J53" s="59">
        <v>1366147</v>
      </c>
      <c r="K53" s="14">
        <f t="shared" si="1"/>
        <v>0.7275396589551153</v>
      </c>
      <c r="L53" s="60">
        <v>100</v>
      </c>
      <c r="M53" s="7">
        <v>69</v>
      </c>
      <c r="N53" s="7"/>
      <c r="O53" s="11">
        <v>0.02</v>
      </c>
      <c r="P53" s="7" t="s">
        <v>74</v>
      </c>
      <c r="Q53" s="7" t="s">
        <v>33</v>
      </c>
      <c r="R53" s="7"/>
      <c r="S53" s="11"/>
      <c r="T53" s="7"/>
      <c r="U53" s="11"/>
      <c r="V53" s="9" t="s">
        <v>28</v>
      </c>
      <c r="W53" s="7" t="s">
        <v>198</v>
      </c>
    </row>
    <row r="54" spans="1:23" s="1" customFormat="1" ht="96" customHeight="1" x14ac:dyDescent="0.2">
      <c r="A54" s="7">
        <v>43009650</v>
      </c>
      <c r="B54" s="7" t="s">
        <v>199</v>
      </c>
      <c r="C54" s="7" t="s">
        <v>129</v>
      </c>
      <c r="D54" s="7" t="s">
        <v>200</v>
      </c>
      <c r="E54" s="10">
        <v>43926</v>
      </c>
      <c r="F54" s="10">
        <v>43951</v>
      </c>
      <c r="G54" s="10"/>
      <c r="H54" s="13"/>
      <c r="I54" s="13">
        <v>628669</v>
      </c>
      <c r="J54" s="13"/>
      <c r="K54" s="14" t="str">
        <f t="shared" si="1"/>
        <v xml:space="preserve"> </v>
      </c>
      <c r="L54" s="7">
        <v>0</v>
      </c>
      <c r="M54" s="7"/>
      <c r="N54" s="7">
        <v>138</v>
      </c>
      <c r="O54" s="11">
        <v>0.06</v>
      </c>
      <c r="P54" s="7" t="s">
        <v>74</v>
      </c>
      <c r="Q54" s="7" t="s">
        <v>33</v>
      </c>
      <c r="R54" s="7"/>
      <c r="S54" s="11"/>
      <c r="T54" s="7"/>
      <c r="U54" s="11"/>
      <c r="V54" s="9" t="s">
        <v>201</v>
      </c>
      <c r="W54" s="7" t="s">
        <v>43</v>
      </c>
    </row>
    <row r="55" spans="1:23" s="1" customFormat="1" ht="96" customHeight="1" x14ac:dyDescent="0.2">
      <c r="A55" s="7">
        <v>42943319</v>
      </c>
      <c r="B55" s="7" t="s">
        <v>202</v>
      </c>
      <c r="C55" s="7" t="s">
        <v>203</v>
      </c>
      <c r="D55" s="7" t="s">
        <v>204</v>
      </c>
      <c r="E55" s="10">
        <v>43936</v>
      </c>
      <c r="F55" s="10">
        <v>44001</v>
      </c>
      <c r="G55" s="10"/>
      <c r="H55" s="13"/>
      <c r="I55" s="13">
        <v>2333263</v>
      </c>
      <c r="J55" s="59">
        <v>2628239</v>
      </c>
      <c r="K55" s="14">
        <f t="shared" si="1"/>
        <v>0.12642209643747826</v>
      </c>
      <c r="L55" s="60">
        <v>100</v>
      </c>
      <c r="M55" s="7"/>
      <c r="N55" s="7">
        <v>138</v>
      </c>
      <c r="O55" s="11"/>
      <c r="P55" s="7"/>
      <c r="Q55" s="7"/>
      <c r="R55" s="7"/>
      <c r="S55" s="11"/>
      <c r="T55" s="7"/>
      <c r="U55" s="11"/>
      <c r="V55" s="9" t="s">
        <v>201</v>
      </c>
      <c r="W55" s="7" t="s">
        <v>181</v>
      </c>
    </row>
    <row r="56" spans="1:23" s="1" customFormat="1" ht="96" customHeight="1" x14ac:dyDescent="0.2">
      <c r="A56" s="7" t="s">
        <v>206</v>
      </c>
      <c r="B56" s="7" t="s">
        <v>207</v>
      </c>
      <c r="C56" s="7" t="s">
        <v>205</v>
      </c>
      <c r="D56" s="7" t="s">
        <v>208</v>
      </c>
      <c r="E56" s="10">
        <v>43955</v>
      </c>
      <c r="F56" s="10">
        <v>44278</v>
      </c>
      <c r="G56" s="10">
        <v>44365</v>
      </c>
      <c r="H56" s="13"/>
      <c r="I56" s="13">
        <v>1009261</v>
      </c>
      <c r="J56" s="13"/>
      <c r="K56" s="14" t="str">
        <f t="shared" si="1"/>
        <v xml:space="preserve"> </v>
      </c>
      <c r="L56" s="7">
        <v>99</v>
      </c>
      <c r="M56" s="7"/>
      <c r="N56" s="7">
        <v>138</v>
      </c>
      <c r="O56" s="11">
        <v>0.1</v>
      </c>
      <c r="P56" s="7" t="s">
        <v>74</v>
      </c>
      <c r="Q56" s="7" t="s">
        <v>33</v>
      </c>
      <c r="R56" s="7"/>
      <c r="S56" s="11"/>
      <c r="T56" s="7"/>
      <c r="U56" s="11"/>
      <c r="V56" s="9" t="s">
        <v>215</v>
      </c>
      <c r="W56" s="7" t="s">
        <v>43</v>
      </c>
    </row>
    <row r="57" spans="1:23" s="1" customFormat="1" ht="96" customHeight="1" x14ac:dyDescent="0.2">
      <c r="A57" s="7" t="s">
        <v>209</v>
      </c>
      <c r="B57" s="7" t="s">
        <v>210</v>
      </c>
      <c r="C57" s="7" t="s">
        <v>49</v>
      </c>
      <c r="D57" s="7" t="s">
        <v>211</v>
      </c>
      <c r="E57" s="10">
        <v>43969</v>
      </c>
      <c r="F57" s="10">
        <v>44165</v>
      </c>
      <c r="G57" s="10" t="s">
        <v>428</v>
      </c>
      <c r="H57" s="13"/>
      <c r="I57" s="13">
        <v>12114379</v>
      </c>
      <c r="J57" s="59">
        <v>12937194</v>
      </c>
      <c r="K57" s="14">
        <f t="shared" si="1"/>
        <v>6.79205265082099E-2</v>
      </c>
      <c r="L57" s="60">
        <v>100</v>
      </c>
      <c r="M57" s="7"/>
      <c r="N57" s="7">
        <v>138</v>
      </c>
      <c r="O57" s="11"/>
      <c r="P57" s="7"/>
      <c r="Q57" s="7"/>
      <c r="R57" s="7"/>
      <c r="S57" s="11"/>
      <c r="T57" s="7"/>
      <c r="U57" s="11"/>
      <c r="V57" s="9" t="s">
        <v>201</v>
      </c>
      <c r="W57" s="7" t="s">
        <v>27</v>
      </c>
    </row>
    <row r="58" spans="1:23" s="1" customFormat="1" ht="96" customHeight="1" x14ac:dyDescent="0.2">
      <c r="A58" s="7" t="s">
        <v>212</v>
      </c>
      <c r="B58" s="7" t="s">
        <v>213</v>
      </c>
      <c r="C58" s="7" t="s">
        <v>49</v>
      </c>
      <c r="D58" s="7" t="s">
        <v>214</v>
      </c>
      <c r="E58" s="10">
        <v>43969</v>
      </c>
      <c r="F58" s="10">
        <v>44165</v>
      </c>
      <c r="G58" s="10" t="s">
        <v>428</v>
      </c>
      <c r="H58" s="13"/>
      <c r="I58" s="13">
        <v>1854179</v>
      </c>
      <c r="J58" s="59">
        <v>1292430</v>
      </c>
      <c r="K58" s="14">
        <f t="shared" si="1"/>
        <v>-0.30296373758952078</v>
      </c>
      <c r="L58" s="60">
        <v>100</v>
      </c>
      <c r="M58" s="7"/>
      <c r="N58" s="7">
        <v>138</v>
      </c>
      <c r="O58" s="11">
        <v>0.2</v>
      </c>
      <c r="P58" s="7" t="s">
        <v>74</v>
      </c>
      <c r="Q58" s="7" t="s">
        <v>33</v>
      </c>
      <c r="R58" s="7"/>
      <c r="S58" s="11"/>
      <c r="T58" s="7"/>
      <c r="U58" s="11"/>
      <c r="V58" s="9" t="s">
        <v>215</v>
      </c>
      <c r="W58" s="7" t="s">
        <v>43</v>
      </c>
    </row>
    <row r="59" spans="1:23" s="1" customFormat="1" ht="96" customHeight="1" x14ac:dyDescent="0.2">
      <c r="A59" s="7" t="s">
        <v>216</v>
      </c>
      <c r="B59" s="7" t="s">
        <v>217</v>
      </c>
      <c r="C59" s="7" t="s">
        <v>49</v>
      </c>
      <c r="D59" s="7" t="s">
        <v>218</v>
      </c>
      <c r="E59" s="10">
        <v>43969</v>
      </c>
      <c r="F59" s="10">
        <v>44165</v>
      </c>
      <c r="G59" s="10" t="s">
        <v>428</v>
      </c>
      <c r="H59" s="13"/>
      <c r="I59" s="13">
        <v>1489633</v>
      </c>
      <c r="J59" s="59">
        <v>1185549</v>
      </c>
      <c r="K59" s="14">
        <f t="shared" si="1"/>
        <v>-0.20413350133892039</v>
      </c>
      <c r="L59" s="60">
        <v>100</v>
      </c>
      <c r="M59" s="7"/>
      <c r="N59" s="7">
        <v>138</v>
      </c>
      <c r="O59" s="11">
        <v>0.1</v>
      </c>
      <c r="P59" s="7" t="s">
        <v>74</v>
      </c>
      <c r="Q59" s="7" t="s">
        <v>601</v>
      </c>
      <c r="R59" s="7"/>
      <c r="S59" s="11"/>
      <c r="T59" s="7"/>
      <c r="U59" s="11"/>
      <c r="V59" s="9" t="s">
        <v>215</v>
      </c>
      <c r="W59" s="7" t="s">
        <v>43</v>
      </c>
    </row>
    <row r="60" spans="1:23" s="1" customFormat="1" ht="120" x14ac:dyDescent="0.2">
      <c r="A60" s="7" t="s">
        <v>522</v>
      </c>
      <c r="B60" s="7" t="s">
        <v>219</v>
      </c>
      <c r="C60" s="7" t="s">
        <v>220</v>
      </c>
      <c r="D60" s="7" t="s">
        <v>221</v>
      </c>
      <c r="E60" s="10">
        <v>43986</v>
      </c>
      <c r="F60" s="10">
        <v>44500</v>
      </c>
      <c r="G60" s="10">
        <v>44487</v>
      </c>
      <c r="H60" s="13">
        <v>27945000</v>
      </c>
      <c r="I60" s="13">
        <v>34282826</v>
      </c>
      <c r="J60" s="13"/>
      <c r="K60" s="14" t="str">
        <f t="shared" si="1"/>
        <v xml:space="preserve"> </v>
      </c>
      <c r="L60" s="7">
        <v>99</v>
      </c>
      <c r="M60" s="7"/>
      <c r="N60" s="7">
        <v>345</v>
      </c>
      <c r="O60" s="11"/>
      <c r="P60" s="7"/>
      <c r="Q60" s="7"/>
      <c r="R60" s="7"/>
      <c r="S60" s="11"/>
      <c r="T60" s="7"/>
      <c r="U60" s="11"/>
      <c r="V60" s="9">
        <v>47603</v>
      </c>
      <c r="W60" s="7" t="s">
        <v>521</v>
      </c>
    </row>
    <row r="61" spans="1:23" s="1" customFormat="1" ht="96" customHeight="1" x14ac:dyDescent="0.2">
      <c r="A61" s="7" t="s">
        <v>222</v>
      </c>
      <c r="B61" s="7" t="s">
        <v>223</v>
      </c>
      <c r="C61" s="7" t="s">
        <v>220</v>
      </c>
      <c r="D61" s="7" t="s">
        <v>224</v>
      </c>
      <c r="E61" s="10">
        <v>44135</v>
      </c>
      <c r="F61" s="10">
        <v>44301</v>
      </c>
      <c r="G61" s="10">
        <v>44533</v>
      </c>
      <c r="H61" s="13"/>
      <c r="I61" s="13">
        <v>489376</v>
      </c>
      <c r="J61" s="13"/>
      <c r="K61" s="14" t="str">
        <f t="shared" si="1"/>
        <v xml:space="preserve"> </v>
      </c>
      <c r="L61" s="7">
        <v>99</v>
      </c>
      <c r="M61" s="7"/>
      <c r="N61" s="7">
        <v>345</v>
      </c>
      <c r="O61" s="11"/>
      <c r="P61" s="7"/>
      <c r="Q61" s="7"/>
      <c r="R61" s="7"/>
      <c r="S61" s="11"/>
      <c r="T61" s="7"/>
      <c r="U61" s="11"/>
      <c r="V61" s="9" t="s">
        <v>201</v>
      </c>
      <c r="W61" s="7" t="s">
        <v>43</v>
      </c>
    </row>
    <row r="62" spans="1:23" s="1" customFormat="1" ht="96" customHeight="1" x14ac:dyDescent="0.2">
      <c r="A62" s="27" t="s">
        <v>994</v>
      </c>
      <c r="B62" s="7" t="s">
        <v>230</v>
      </c>
      <c r="C62" s="7" t="s">
        <v>137</v>
      </c>
      <c r="D62" s="7" t="s">
        <v>231</v>
      </c>
      <c r="E62" s="10">
        <v>44018</v>
      </c>
      <c r="F62" s="10">
        <v>44139</v>
      </c>
      <c r="G62" s="10">
        <v>44455</v>
      </c>
      <c r="H62" s="13"/>
      <c r="I62" s="13">
        <v>559673</v>
      </c>
      <c r="J62" s="59">
        <v>508070</v>
      </c>
      <c r="K62" s="14">
        <f t="shared" si="1"/>
        <v>-9.2202053699213637E-2</v>
      </c>
      <c r="L62" s="60">
        <v>100</v>
      </c>
      <c r="M62" s="7"/>
      <c r="N62" s="7">
        <v>138</v>
      </c>
      <c r="O62" s="11"/>
      <c r="P62" s="7"/>
      <c r="Q62" s="7"/>
      <c r="R62" s="7"/>
      <c r="S62" s="11"/>
      <c r="T62" s="7"/>
      <c r="U62" s="11"/>
      <c r="V62" s="9" t="s">
        <v>201</v>
      </c>
      <c r="W62" s="7" t="s">
        <v>993</v>
      </c>
    </row>
    <row r="63" spans="1:23" s="1" customFormat="1" ht="96" customHeight="1" x14ac:dyDescent="0.2">
      <c r="A63" s="7" t="s">
        <v>338</v>
      </c>
      <c r="B63" s="7" t="s">
        <v>232</v>
      </c>
      <c r="C63" s="7" t="s">
        <v>225</v>
      </c>
      <c r="D63" s="7" t="s">
        <v>233</v>
      </c>
      <c r="E63" s="10">
        <v>44207</v>
      </c>
      <c r="F63" s="10">
        <v>44378</v>
      </c>
      <c r="G63" s="62">
        <v>44504</v>
      </c>
      <c r="H63" s="13"/>
      <c r="I63" s="13">
        <v>799872</v>
      </c>
      <c r="J63" s="59">
        <v>1024085</v>
      </c>
      <c r="K63" s="14">
        <f t="shared" si="1"/>
        <v>0.28031109977596413</v>
      </c>
      <c r="L63" s="60">
        <v>100</v>
      </c>
      <c r="M63" s="7"/>
      <c r="N63" s="7">
        <v>138</v>
      </c>
      <c r="O63" s="11"/>
      <c r="P63" s="7"/>
      <c r="Q63" s="7"/>
      <c r="R63" s="7"/>
      <c r="S63" s="11"/>
      <c r="T63" s="7"/>
      <c r="U63" s="11"/>
      <c r="V63" s="9" t="s">
        <v>201</v>
      </c>
      <c r="W63" s="7" t="s">
        <v>43</v>
      </c>
    </row>
    <row r="64" spans="1:23" s="1" customFormat="1" ht="96" customHeight="1" x14ac:dyDescent="0.2">
      <c r="A64" s="7" t="s">
        <v>226</v>
      </c>
      <c r="B64" s="7" t="s">
        <v>227</v>
      </c>
      <c r="C64" s="7" t="s">
        <v>228</v>
      </c>
      <c r="D64" s="7" t="s">
        <v>229</v>
      </c>
      <c r="E64" s="10">
        <v>44215</v>
      </c>
      <c r="F64" s="10">
        <v>44244</v>
      </c>
      <c r="G64" s="10">
        <v>44264</v>
      </c>
      <c r="H64" s="13"/>
      <c r="I64" s="13">
        <v>628876</v>
      </c>
      <c r="J64" s="13"/>
      <c r="K64" s="14" t="str">
        <f t="shared" si="1"/>
        <v xml:space="preserve"> </v>
      </c>
      <c r="L64" s="7">
        <v>99</v>
      </c>
      <c r="M64" s="7"/>
      <c r="N64" s="7">
        <v>138</v>
      </c>
      <c r="O64" s="11">
        <v>0.1</v>
      </c>
      <c r="P64" s="7" t="s">
        <v>74</v>
      </c>
      <c r="Q64" s="7" t="s">
        <v>33</v>
      </c>
      <c r="R64" s="7"/>
      <c r="S64" s="11"/>
      <c r="T64" s="7">
        <v>100</v>
      </c>
      <c r="U64" s="11">
        <v>0.1</v>
      </c>
      <c r="V64" s="9" t="s">
        <v>215</v>
      </c>
      <c r="W64" s="7" t="s">
        <v>124</v>
      </c>
    </row>
    <row r="65" spans="1:23" s="1" customFormat="1" ht="96" customHeight="1" x14ac:dyDescent="0.2">
      <c r="A65" s="7" t="s">
        <v>235</v>
      </c>
      <c r="B65" s="7" t="s">
        <v>236</v>
      </c>
      <c r="C65" s="7" t="s">
        <v>228</v>
      </c>
      <c r="D65" s="7" t="s">
        <v>237</v>
      </c>
      <c r="E65" s="10">
        <v>44016</v>
      </c>
      <c r="F65" s="10">
        <v>44264</v>
      </c>
      <c r="G65" s="10">
        <v>44301</v>
      </c>
      <c r="H65" s="13"/>
      <c r="I65" s="13">
        <v>1801040</v>
      </c>
      <c r="J65" s="13"/>
      <c r="K65" s="14" t="str">
        <f t="shared" si="1"/>
        <v xml:space="preserve"> </v>
      </c>
      <c r="L65" s="7">
        <v>99</v>
      </c>
      <c r="M65" s="7"/>
      <c r="N65" s="7">
        <v>138</v>
      </c>
      <c r="O65" s="11"/>
      <c r="P65" s="7"/>
      <c r="Q65" s="7"/>
      <c r="R65" s="7"/>
      <c r="S65" s="11"/>
      <c r="T65" s="7"/>
      <c r="U65" s="11"/>
      <c r="V65" s="9" t="s">
        <v>201</v>
      </c>
      <c r="W65" s="7" t="s">
        <v>181</v>
      </c>
    </row>
    <row r="66" spans="1:23" s="1" customFormat="1" ht="96" customHeight="1" x14ac:dyDescent="0.2">
      <c r="A66" s="7" t="s">
        <v>238</v>
      </c>
      <c r="B66" s="7" t="s">
        <v>239</v>
      </c>
      <c r="C66" s="7" t="s">
        <v>240</v>
      </c>
      <c r="D66" s="7" t="s">
        <v>241</v>
      </c>
      <c r="E66" s="10">
        <v>44058</v>
      </c>
      <c r="F66" s="10">
        <v>44180</v>
      </c>
      <c r="G66" s="62">
        <v>44330</v>
      </c>
      <c r="H66" s="13"/>
      <c r="I66" s="13">
        <v>1010995</v>
      </c>
      <c r="J66" s="59">
        <v>863143</v>
      </c>
      <c r="K66" s="14">
        <f t="shared" si="1"/>
        <v>-0.14624404670646241</v>
      </c>
      <c r="L66" s="60">
        <v>100</v>
      </c>
      <c r="M66" s="7"/>
      <c r="N66" s="7">
        <v>138</v>
      </c>
      <c r="O66" s="11"/>
      <c r="P66" s="7"/>
      <c r="Q66" s="7"/>
      <c r="R66" s="7"/>
      <c r="S66" s="11"/>
      <c r="T66" s="7"/>
      <c r="U66" s="11"/>
      <c r="V66" s="9" t="s">
        <v>201</v>
      </c>
      <c r="W66" s="7" t="s">
        <v>181</v>
      </c>
    </row>
    <row r="67" spans="1:23" s="1" customFormat="1" ht="96" customHeight="1" x14ac:dyDescent="0.2">
      <c r="A67" s="27" t="s">
        <v>242</v>
      </c>
      <c r="B67" s="7" t="s">
        <v>243</v>
      </c>
      <c r="C67" s="7" t="s">
        <v>244</v>
      </c>
      <c r="D67" s="7" t="s">
        <v>882</v>
      </c>
      <c r="E67" s="10">
        <v>44046</v>
      </c>
      <c r="F67" s="10">
        <v>44561</v>
      </c>
      <c r="G67" s="10">
        <v>44546</v>
      </c>
      <c r="H67" s="13"/>
      <c r="I67" s="13">
        <v>7557122</v>
      </c>
      <c r="J67" s="13"/>
      <c r="K67" s="14" t="str">
        <f t="shared" si="1"/>
        <v xml:space="preserve"> </v>
      </c>
      <c r="L67" s="7">
        <v>99</v>
      </c>
      <c r="M67" s="7">
        <v>69</v>
      </c>
      <c r="N67" s="7">
        <v>138</v>
      </c>
      <c r="O67" s="11"/>
      <c r="P67" s="7"/>
      <c r="Q67" s="7"/>
      <c r="R67" s="7"/>
      <c r="S67" s="11"/>
      <c r="T67" s="7"/>
      <c r="U67" s="11"/>
      <c r="V67" s="9" t="s">
        <v>201</v>
      </c>
      <c r="W67" s="7" t="s">
        <v>43</v>
      </c>
    </row>
    <row r="68" spans="1:23" s="1" customFormat="1" ht="96" customHeight="1" x14ac:dyDescent="0.2">
      <c r="A68" s="7" t="s">
        <v>245</v>
      </c>
      <c r="B68" s="7" t="s">
        <v>246</v>
      </c>
      <c r="C68" s="7" t="s">
        <v>247</v>
      </c>
      <c r="D68" s="7" t="s">
        <v>883</v>
      </c>
      <c r="E68" s="10">
        <v>44064</v>
      </c>
      <c r="F68" s="10">
        <v>44230</v>
      </c>
      <c r="G68" s="10">
        <v>44183</v>
      </c>
      <c r="H68" s="13"/>
      <c r="I68" s="13">
        <v>2700000</v>
      </c>
      <c r="J68" s="13"/>
      <c r="K68" s="14" t="str">
        <f t="shared" si="1"/>
        <v xml:space="preserve"> </v>
      </c>
      <c r="L68" s="7">
        <v>99</v>
      </c>
      <c r="M68" s="7"/>
      <c r="N68" s="7">
        <v>69</v>
      </c>
      <c r="O68" s="11"/>
      <c r="P68" s="7"/>
      <c r="Q68" s="7"/>
      <c r="R68" s="7"/>
      <c r="S68" s="11"/>
      <c r="T68" s="7"/>
      <c r="U68" s="11"/>
      <c r="V68" s="9" t="s">
        <v>201</v>
      </c>
      <c r="W68" s="7" t="s">
        <v>248</v>
      </c>
    </row>
    <row r="69" spans="1:23" s="1" customFormat="1" ht="96" customHeight="1" x14ac:dyDescent="0.2">
      <c r="A69" s="7" t="s">
        <v>251</v>
      </c>
      <c r="B69" s="7" t="s">
        <v>263</v>
      </c>
      <c r="C69" s="7" t="s">
        <v>152</v>
      </c>
      <c r="D69" s="7" t="s">
        <v>253</v>
      </c>
      <c r="E69" s="10">
        <v>43713</v>
      </c>
      <c r="F69" s="10">
        <v>44180</v>
      </c>
      <c r="G69" s="10"/>
      <c r="H69" s="13"/>
      <c r="I69" s="13">
        <v>589449</v>
      </c>
      <c r="J69" s="13"/>
      <c r="K69" s="14" t="str">
        <f t="shared" si="1"/>
        <v xml:space="preserve"> </v>
      </c>
      <c r="L69" s="7">
        <v>0</v>
      </c>
      <c r="M69" s="7">
        <v>345</v>
      </c>
      <c r="N69" s="7"/>
      <c r="O69" s="11">
        <v>0.01</v>
      </c>
      <c r="P69" s="7" t="s">
        <v>252</v>
      </c>
      <c r="Q69" s="7" t="s">
        <v>601</v>
      </c>
      <c r="R69" s="7"/>
      <c r="S69" s="11"/>
      <c r="T69" s="7"/>
      <c r="U69" s="11"/>
      <c r="V69" s="9" t="s">
        <v>215</v>
      </c>
      <c r="W69" s="7" t="s">
        <v>132</v>
      </c>
    </row>
    <row r="70" spans="1:23" s="1" customFormat="1" ht="96" customHeight="1" x14ac:dyDescent="0.2">
      <c r="A70" s="7" t="s">
        <v>254</v>
      </c>
      <c r="B70" s="7" t="s">
        <v>262</v>
      </c>
      <c r="C70" s="7" t="s">
        <v>152</v>
      </c>
      <c r="D70" s="7" t="s">
        <v>255</v>
      </c>
      <c r="E70" s="10">
        <v>44077</v>
      </c>
      <c r="F70" s="10">
        <v>44316</v>
      </c>
      <c r="G70" s="10"/>
      <c r="H70" s="13"/>
      <c r="I70" s="13">
        <v>6111144</v>
      </c>
      <c r="J70" s="13"/>
      <c r="K70" s="14" t="str">
        <f t="shared" si="1"/>
        <v xml:space="preserve"> </v>
      </c>
      <c r="L70" s="7">
        <v>0</v>
      </c>
      <c r="M70" s="7">
        <v>345</v>
      </c>
      <c r="N70" s="7"/>
      <c r="O70" s="11"/>
      <c r="P70" s="7"/>
      <c r="Q70" s="7"/>
      <c r="R70" s="7"/>
      <c r="S70" s="11"/>
      <c r="T70" s="7"/>
      <c r="U70" s="11"/>
      <c r="V70" s="9" t="s">
        <v>201</v>
      </c>
      <c r="W70" s="7" t="s">
        <v>43</v>
      </c>
    </row>
    <row r="71" spans="1:23" s="1" customFormat="1" ht="96" customHeight="1" x14ac:dyDescent="0.2">
      <c r="A71" s="7" t="s">
        <v>256</v>
      </c>
      <c r="B71" s="7" t="s">
        <v>266</v>
      </c>
      <c r="C71" s="7" t="s">
        <v>23</v>
      </c>
      <c r="D71" s="7" t="s">
        <v>257</v>
      </c>
      <c r="E71" s="10">
        <v>44084</v>
      </c>
      <c r="F71" s="10">
        <v>44150</v>
      </c>
      <c r="G71" s="10"/>
      <c r="H71" s="13"/>
      <c r="I71" s="13">
        <v>1551779</v>
      </c>
      <c r="J71" s="13"/>
      <c r="K71" s="14" t="str">
        <f t="shared" si="1"/>
        <v xml:space="preserve"> </v>
      </c>
      <c r="L71" s="7">
        <v>0</v>
      </c>
      <c r="M71" s="7">
        <v>138</v>
      </c>
      <c r="N71" s="7"/>
      <c r="O71" s="11">
        <v>0.35</v>
      </c>
      <c r="P71" s="7" t="s">
        <v>258</v>
      </c>
      <c r="Q71" s="7" t="s">
        <v>33</v>
      </c>
      <c r="R71" s="7">
        <v>150</v>
      </c>
      <c r="S71" s="11">
        <v>0.35</v>
      </c>
      <c r="T71" s="7"/>
      <c r="U71" s="11"/>
      <c r="V71" s="9" t="s">
        <v>111</v>
      </c>
      <c r="W71" s="7" t="s">
        <v>51</v>
      </c>
    </row>
    <row r="72" spans="1:23" s="1" customFormat="1" ht="96" customHeight="1" x14ac:dyDescent="0.2">
      <c r="A72" s="7" t="s">
        <v>259</v>
      </c>
      <c r="B72" s="7" t="s">
        <v>265</v>
      </c>
      <c r="C72" s="7" t="s">
        <v>23</v>
      </c>
      <c r="D72" s="7" t="s">
        <v>257</v>
      </c>
      <c r="E72" s="10">
        <v>44084</v>
      </c>
      <c r="F72" s="10">
        <v>44150</v>
      </c>
      <c r="G72" s="10"/>
      <c r="H72" s="13"/>
      <c r="I72" s="13">
        <v>1346541</v>
      </c>
      <c r="J72" s="13"/>
      <c r="K72" s="14" t="str">
        <f t="shared" si="1"/>
        <v xml:space="preserve"> </v>
      </c>
      <c r="L72" s="7">
        <v>0</v>
      </c>
      <c r="M72" s="7">
        <v>138</v>
      </c>
      <c r="N72" s="7"/>
      <c r="O72" s="11">
        <v>0.35</v>
      </c>
      <c r="P72" s="7" t="s">
        <v>258</v>
      </c>
      <c r="Q72" s="7" t="s">
        <v>33</v>
      </c>
      <c r="R72" s="7">
        <v>150</v>
      </c>
      <c r="S72" s="11">
        <v>0.35</v>
      </c>
      <c r="T72" s="7"/>
      <c r="U72" s="11"/>
      <c r="V72" s="9" t="s">
        <v>111</v>
      </c>
      <c r="W72" s="7" t="s">
        <v>51</v>
      </c>
    </row>
    <row r="73" spans="1:23" s="1" customFormat="1" ht="96" customHeight="1" x14ac:dyDescent="0.2">
      <c r="A73" s="7" t="s">
        <v>260</v>
      </c>
      <c r="B73" s="7" t="s">
        <v>339</v>
      </c>
      <c r="C73" s="7" t="s">
        <v>23</v>
      </c>
      <c r="D73" s="7" t="s">
        <v>261</v>
      </c>
      <c r="E73" s="10">
        <v>44084</v>
      </c>
      <c r="F73" s="10">
        <v>44150</v>
      </c>
      <c r="G73" s="10">
        <v>44362</v>
      </c>
      <c r="H73" s="13"/>
      <c r="I73" s="13">
        <v>758680</v>
      </c>
      <c r="J73" s="13"/>
      <c r="K73" s="14" t="str">
        <f t="shared" si="1"/>
        <v xml:space="preserve"> </v>
      </c>
      <c r="L73" s="7">
        <v>99</v>
      </c>
      <c r="M73" s="7">
        <v>69</v>
      </c>
      <c r="N73" s="7"/>
      <c r="O73" s="11">
        <v>0.21</v>
      </c>
      <c r="P73" s="7" t="s">
        <v>264</v>
      </c>
      <c r="Q73" s="7" t="s">
        <v>33</v>
      </c>
      <c r="R73" s="7">
        <v>75</v>
      </c>
      <c r="S73" s="11">
        <v>0.21</v>
      </c>
      <c r="T73" s="7"/>
      <c r="U73" s="11"/>
      <c r="V73" s="9" t="s">
        <v>111</v>
      </c>
      <c r="W73" s="7" t="s">
        <v>51</v>
      </c>
    </row>
    <row r="74" spans="1:23" s="1" customFormat="1" ht="96" customHeight="1" x14ac:dyDescent="0.2">
      <c r="A74" s="7" t="s">
        <v>303</v>
      </c>
      <c r="B74" s="7" t="s">
        <v>267</v>
      </c>
      <c r="C74" s="7" t="s">
        <v>76</v>
      </c>
      <c r="D74" s="7" t="s">
        <v>268</v>
      </c>
      <c r="E74" s="10">
        <v>44077</v>
      </c>
      <c r="F74" s="10">
        <v>44281</v>
      </c>
      <c r="G74" s="10"/>
      <c r="H74" s="13"/>
      <c r="I74" s="13">
        <v>785687</v>
      </c>
      <c r="J74" s="13"/>
      <c r="K74" s="14" t="str">
        <f t="shared" si="1"/>
        <v xml:space="preserve"> </v>
      </c>
      <c r="L74" s="7">
        <v>2</v>
      </c>
      <c r="M74" s="7">
        <v>138</v>
      </c>
      <c r="N74" s="7"/>
      <c r="O74" s="11"/>
      <c r="P74" s="7"/>
      <c r="Q74" s="7"/>
      <c r="R74" s="7"/>
      <c r="S74" s="11"/>
      <c r="T74" s="7"/>
      <c r="U74" s="11"/>
      <c r="V74" s="9" t="s">
        <v>201</v>
      </c>
      <c r="W74" s="7" t="s">
        <v>43</v>
      </c>
    </row>
    <row r="75" spans="1:23" s="1" customFormat="1" ht="96" customHeight="1" x14ac:dyDescent="0.2">
      <c r="A75" s="7" t="s">
        <v>269</v>
      </c>
      <c r="B75" s="7" t="s">
        <v>270</v>
      </c>
      <c r="C75" s="7" t="s">
        <v>23</v>
      </c>
      <c r="D75" s="7" t="s">
        <v>271</v>
      </c>
      <c r="E75" s="10">
        <v>44046</v>
      </c>
      <c r="F75" s="10">
        <v>44232</v>
      </c>
      <c r="G75" s="10">
        <v>44252</v>
      </c>
      <c r="H75" s="13">
        <v>4351000</v>
      </c>
      <c r="I75" s="13">
        <v>4350047</v>
      </c>
      <c r="J75" s="13"/>
      <c r="K75" s="14" t="str">
        <f t="shared" si="1"/>
        <v xml:space="preserve"> </v>
      </c>
      <c r="L75" s="7">
        <v>99</v>
      </c>
      <c r="M75" s="7"/>
      <c r="N75" s="7">
        <v>345</v>
      </c>
      <c r="O75" s="11">
        <v>1.72</v>
      </c>
      <c r="P75" s="7" t="s">
        <v>185</v>
      </c>
      <c r="Q75" s="7" t="s">
        <v>33</v>
      </c>
      <c r="R75" s="7"/>
      <c r="S75" s="11"/>
      <c r="T75" s="7">
        <v>150</v>
      </c>
      <c r="U75" s="11">
        <v>0.86</v>
      </c>
      <c r="V75" s="9">
        <v>50726</v>
      </c>
      <c r="W75" s="7" t="s">
        <v>272</v>
      </c>
    </row>
    <row r="76" spans="1:23" s="1" customFormat="1" ht="96" customHeight="1" x14ac:dyDescent="0.2">
      <c r="A76" s="7" t="s">
        <v>273</v>
      </c>
      <c r="B76" s="7" t="s">
        <v>274</v>
      </c>
      <c r="C76" s="7" t="s">
        <v>275</v>
      </c>
      <c r="D76" s="7" t="s">
        <v>276</v>
      </c>
      <c r="E76" s="10">
        <v>44094</v>
      </c>
      <c r="F76" s="10">
        <v>44255</v>
      </c>
      <c r="G76" s="10">
        <v>44281</v>
      </c>
      <c r="H76" s="13"/>
      <c r="I76" s="13">
        <v>16000000</v>
      </c>
      <c r="J76" s="13"/>
      <c r="K76" s="14" t="str">
        <f t="shared" si="1"/>
        <v xml:space="preserve"> </v>
      </c>
      <c r="L76" s="7">
        <v>99</v>
      </c>
      <c r="M76" s="7">
        <v>138</v>
      </c>
      <c r="N76" s="7"/>
      <c r="O76" s="11">
        <v>3.61</v>
      </c>
      <c r="P76" s="7" t="s">
        <v>250</v>
      </c>
      <c r="Q76" s="7" t="s">
        <v>33</v>
      </c>
      <c r="R76" s="7" t="s">
        <v>278</v>
      </c>
      <c r="S76" s="11">
        <v>3.61</v>
      </c>
      <c r="T76" s="7"/>
      <c r="U76" s="11"/>
      <c r="V76" s="9" t="s">
        <v>234</v>
      </c>
      <c r="W76" s="7" t="s">
        <v>279</v>
      </c>
    </row>
    <row r="77" spans="1:23" s="1" customFormat="1" ht="96" customHeight="1" x14ac:dyDescent="0.2">
      <c r="A77" s="7" t="s">
        <v>286</v>
      </c>
      <c r="B77" s="7" t="s">
        <v>287</v>
      </c>
      <c r="C77" s="7" t="s">
        <v>288</v>
      </c>
      <c r="D77" s="7" t="s">
        <v>649</v>
      </c>
      <c r="E77" s="10">
        <v>44119</v>
      </c>
      <c r="F77" s="10">
        <v>44331</v>
      </c>
      <c r="G77" s="10">
        <v>44328</v>
      </c>
      <c r="H77" s="13"/>
      <c r="I77" s="13">
        <v>15000000</v>
      </c>
      <c r="J77" s="13"/>
      <c r="K77" s="14" t="str">
        <f t="shared" si="1"/>
        <v xml:space="preserve"> </v>
      </c>
      <c r="L77" s="7">
        <v>99</v>
      </c>
      <c r="M77" s="7">
        <v>69</v>
      </c>
      <c r="N77" s="7"/>
      <c r="O77" s="11">
        <v>3.2</v>
      </c>
      <c r="P77" s="7" t="s">
        <v>289</v>
      </c>
      <c r="Q77" s="7" t="s">
        <v>33</v>
      </c>
      <c r="R77" s="7" t="s">
        <v>75</v>
      </c>
      <c r="S77" s="11">
        <v>3.2</v>
      </c>
      <c r="T77" s="7"/>
      <c r="U77" s="11"/>
      <c r="V77" s="9" t="s">
        <v>234</v>
      </c>
      <c r="W77" s="7" t="s">
        <v>51</v>
      </c>
    </row>
    <row r="78" spans="1:23" s="1" customFormat="1" ht="96" customHeight="1" x14ac:dyDescent="0.2">
      <c r="A78" s="7" t="s">
        <v>290</v>
      </c>
      <c r="B78" s="7" t="s">
        <v>291</v>
      </c>
      <c r="C78" s="7" t="s">
        <v>107</v>
      </c>
      <c r="D78" s="7" t="s">
        <v>292</v>
      </c>
      <c r="E78" s="10">
        <v>44108</v>
      </c>
      <c r="F78" s="10">
        <v>44221</v>
      </c>
      <c r="G78" s="10">
        <v>44286</v>
      </c>
      <c r="H78" s="13"/>
      <c r="I78" s="13">
        <v>6046000</v>
      </c>
      <c r="J78" s="13"/>
      <c r="K78" s="14" t="str">
        <f t="shared" si="1"/>
        <v xml:space="preserve"> </v>
      </c>
      <c r="L78" s="7">
        <v>99</v>
      </c>
      <c r="M78" s="7"/>
      <c r="N78" s="7">
        <v>138</v>
      </c>
      <c r="O78" s="11"/>
      <c r="P78" s="7"/>
      <c r="Q78" s="7"/>
      <c r="R78" s="7"/>
      <c r="S78" s="11"/>
      <c r="T78" s="7"/>
      <c r="U78" s="11"/>
      <c r="V78" s="9" t="s">
        <v>201</v>
      </c>
      <c r="W78" s="7" t="s">
        <v>249</v>
      </c>
    </row>
    <row r="79" spans="1:23" s="1" customFormat="1" ht="96" customHeight="1" x14ac:dyDescent="0.2">
      <c r="A79" s="7" t="s">
        <v>293</v>
      </c>
      <c r="B79" s="7" t="s">
        <v>294</v>
      </c>
      <c r="C79" s="7" t="s">
        <v>107</v>
      </c>
      <c r="D79" s="7" t="s">
        <v>295</v>
      </c>
      <c r="E79" s="10">
        <v>44108</v>
      </c>
      <c r="F79" s="10">
        <v>44221</v>
      </c>
      <c r="G79" s="10">
        <v>44292</v>
      </c>
      <c r="H79" s="13"/>
      <c r="I79" s="13">
        <v>1330000</v>
      </c>
      <c r="J79" s="13"/>
      <c r="K79" s="14" t="str">
        <f t="shared" si="1"/>
        <v xml:space="preserve"> </v>
      </c>
      <c r="L79" s="7">
        <v>99</v>
      </c>
      <c r="M79" s="7"/>
      <c r="N79" s="7">
        <v>138</v>
      </c>
      <c r="O79" s="11"/>
      <c r="P79" s="7"/>
      <c r="Q79" s="7"/>
      <c r="R79" s="7"/>
      <c r="S79" s="11"/>
      <c r="T79" s="7"/>
      <c r="U79" s="11"/>
      <c r="V79" s="9" t="s">
        <v>201</v>
      </c>
      <c r="W79" s="7" t="s">
        <v>43</v>
      </c>
    </row>
    <row r="80" spans="1:23" s="1" customFormat="1" ht="96" customHeight="1" x14ac:dyDescent="0.2">
      <c r="A80" s="7" t="s">
        <v>296</v>
      </c>
      <c r="B80" s="7" t="s">
        <v>297</v>
      </c>
      <c r="C80" s="7" t="s">
        <v>107</v>
      </c>
      <c r="D80" s="7" t="s">
        <v>298</v>
      </c>
      <c r="E80" s="10">
        <v>44108</v>
      </c>
      <c r="F80" s="10">
        <v>44297</v>
      </c>
      <c r="G80" s="10">
        <v>44504</v>
      </c>
      <c r="H80" s="13"/>
      <c r="I80" s="13">
        <v>360000</v>
      </c>
      <c r="J80" s="13"/>
      <c r="K80" s="14" t="str">
        <f t="shared" si="1"/>
        <v xml:space="preserve"> </v>
      </c>
      <c r="L80" s="7">
        <v>99</v>
      </c>
      <c r="M80" s="7">
        <v>138</v>
      </c>
      <c r="N80" s="7"/>
      <c r="O80" s="11"/>
      <c r="P80" s="7"/>
      <c r="Q80" s="7"/>
      <c r="R80" s="7"/>
      <c r="S80" s="11"/>
      <c r="T80" s="7"/>
      <c r="U80" s="11"/>
      <c r="V80" s="9" t="s">
        <v>201</v>
      </c>
      <c r="W80" s="7" t="s">
        <v>43</v>
      </c>
    </row>
    <row r="81" spans="1:23" s="1" customFormat="1" ht="96" customHeight="1" x14ac:dyDescent="0.2">
      <c r="A81" s="7" t="s">
        <v>299</v>
      </c>
      <c r="B81" s="7" t="s">
        <v>300</v>
      </c>
      <c r="C81" s="7" t="s">
        <v>107</v>
      </c>
      <c r="D81" s="7" t="s">
        <v>301</v>
      </c>
      <c r="E81" s="10">
        <v>44108</v>
      </c>
      <c r="F81" s="10">
        <v>44297</v>
      </c>
      <c r="G81" s="10">
        <v>44504</v>
      </c>
      <c r="H81" s="13"/>
      <c r="I81" s="13">
        <v>2660000</v>
      </c>
      <c r="J81" s="13"/>
      <c r="K81" s="14" t="str">
        <f t="shared" si="1"/>
        <v xml:space="preserve"> </v>
      </c>
      <c r="L81" s="7">
        <v>99</v>
      </c>
      <c r="M81" s="7">
        <v>138</v>
      </c>
      <c r="N81" s="7"/>
      <c r="O81" s="11"/>
      <c r="P81" s="7"/>
      <c r="Q81" s="7"/>
      <c r="R81" s="7"/>
      <c r="S81" s="11"/>
      <c r="T81" s="7"/>
      <c r="U81" s="11"/>
      <c r="V81" s="9" t="s">
        <v>201</v>
      </c>
      <c r="W81" s="7" t="s">
        <v>43</v>
      </c>
    </row>
    <row r="82" spans="1:23" s="1" customFormat="1" ht="96" customHeight="1" x14ac:dyDescent="0.2">
      <c r="A82" s="7" t="s">
        <v>281</v>
      </c>
      <c r="B82" s="7" t="s">
        <v>284</v>
      </c>
      <c r="C82" s="7" t="s">
        <v>48</v>
      </c>
      <c r="D82" s="7" t="s">
        <v>285</v>
      </c>
      <c r="E82" s="10">
        <v>44119</v>
      </c>
      <c r="F82" s="10">
        <v>44130</v>
      </c>
      <c r="G82" s="61">
        <v>44140</v>
      </c>
      <c r="H82" s="13"/>
      <c r="I82" s="13">
        <v>717342</v>
      </c>
      <c r="J82" s="59">
        <v>570253</v>
      </c>
      <c r="K82" s="14">
        <f t="shared" si="1"/>
        <v>-0.20504724385300177</v>
      </c>
      <c r="L82" s="60">
        <v>100</v>
      </c>
      <c r="M82" s="7">
        <v>138</v>
      </c>
      <c r="N82" s="7"/>
      <c r="O82" s="11"/>
      <c r="P82" s="7"/>
      <c r="Q82" s="7"/>
      <c r="R82" s="7"/>
      <c r="S82" s="11"/>
      <c r="T82" s="7"/>
      <c r="U82" s="11"/>
      <c r="V82" s="9" t="s">
        <v>201</v>
      </c>
      <c r="W82" s="7" t="s">
        <v>43</v>
      </c>
    </row>
    <row r="83" spans="1:23" s="1" customFormat="1" ht="96" customHeight="1" x14ac:dyDescent="0.2">
      <c r="A83" s="7" t="s">
        <v>282</v>
      </c>
      <c r="B83" s="7" t="s">
        <v>283</v>
      </c>
      <c r="C83" s="7" t="s">
        <v>49</v>
      </c>
      <c r="D83" s="7" t="s">
        <v>285</v>
      </c>
      <c r="E83" s="10">
        <v>44108</v>
      </c>
      <c r="F83" s="10">
        <v>44137</v>
      </c>
      <c r="G83" s="10">
        <v>44140</v>
      </c>
      <c r="H83" s="13"/>
      <c r="I83" s="13">
        <v>641464</v>
      </c>
      <c r="J83" s="59">
        <v>690486</v>
      </c>
      <c r="K83" s="14">
        <f t="shared" si="1"/>
        <v>7.6422059538804987E-2</v>
      </c>
      <c r="L83" s="60">
        <v>100</v>
      </c>
      <c r="M83" s="7">
        <v>138</v>
      </c>
      <c r="N83" s="7"/>
      <c r="O83" s="11"/>
      <c r="P83" s="7"/>
      <c r="Q83" s="7"/>
      <c r="R83" s="7"/>
      <c r="S83" s="11"/>
      <c r="T83" s="7"/>
      <c r="U83" s="11"/>
      <c r="V83" s="9" t="s">
        <v>201</v>
      </c>
      <c r="W83" s="7" t="s">
        <v>43</v>
      </c>
    </row>
    <row r="84" spans="1:23" s="1" customFormat="1" ht="96" customHeight="1" x14ac:dyDescent="0.2">
      <c r="A84" s="7" t="s">
        <v>304</v>
      </c>
      <c r="B84" s="7" t="s">
        <v>305</v>
      </c>
      <c r="C84" s="7" t="s">
        <v>23</v>
      </c>
      <c r="D84" s="7" t="s">
        <v>306</v>
      </c>
      <c r="E84" s="10" t="s">
        <v>307</v>
      </c>
      <c r="F84" s="10">
        <v>44591</v>
      </c>
      <c r="G84" s="10">
        <v>44604</v>
      </c>
      <c r="H84" s="13"/>
      <c r="I84" s="13">
        <v>4123423</v>
      </c>
      <c r="J84" s="13"/>
      <c r="K84" s="14" t="str">
        <f t="shared" si="1"/>
        <v xml:space="preserve"> </v>
      </c>
      <c r="L84" s="7">
        <v>99</v>
      </c>
      <c r="M84" s="7">
        <v>138</v>
      </c>
      <c r="N84" s="7"/>
      <c r="O84" s="11">
        <v>5.61</v>
      </c>
      <c r="P84" s="7" t="s">
        <v>250</v>
      </c>
      <c r="Q84" s="7" t="s">
        <v>308</v>
      </c>
      <c r="R84" s="7" t="s">
        <v>309</v>
      </c>
      <c r="S84" s="11">
        <v>5.61</v>
      </c>
      <c r="T84" s="7"/>
      <c r="U84" s="11"/>
      <c r="V84" s="9" t="s">
        <v>234</v>
      </c>
      <c r="W84" s="7" t="s">
        <v>51</v>
      </c>
    </row>
    <row r="85" spans="1:23" s="1" customFormat="1" ht="96" customHeight="1" x14ac:dyDescent="0.2">
      <c r="A85" s="7" t="s">
        <v>310</v>
      </c>
      <c r="B85" s="7" t="s">
        <v>311</v>
      </c>
      <c r="C85" s="7" t="s">
        <v>23</v>
      </c>
      <c r="D85" s="7" t="s">
        <v>312</v>
      </c>
      <c r="E85" s="10">
        <v>44124</v>
      </c>
      <c r="F85" s="10">
        <v>44591</v>
      </c>
      <c r="G85" s="10">
        <v>44604</v>
      </c>
      <c r="H85" s="13"/>
      <c r="I85" s="13">
        <v>3321827</v>
      </c>
      <c r="J85" s="13"/>
      <c r="K85" s="57" t="str">
        <f t="shared" si="1"/>
        <v xml:space="preserve"> </v>
      </c>
      <c r="L85" s="7">
        <v>99</v>
      </c>
      <c r="M85" s="7">
        <v>138</v>
      </c>
      <c r="N85" s="7"/>
      <c r="O85" s="11">
        <v>5.61</v>
      </c>
      <c r="P85" s="7" t="s">
        <v>250</v>
      </c>
      <c r="Q85" s="7"/>
      <c r="R85" s="7" t="s">
        <v>309</v>
      </c>
      <c r="S85" s="11">
        <v>5.61</v>
      </c>
      <c r="T85" s="7"/>
      <c r="U85" s="11"/>
      <c r="V85" s="9" t="s">
        <v>234</v>
      </c>
      <c r="W85" s="7" t="s">
        <v>51</v>
      </c>
    </row>
    <row r="86" spans="1:23" s="1" customFormat="1" ht="96" customHeight="1" x14ac:dyDescent="0.2">
      <c r="A86" s="7" t="s">
        <v>313</v>
      </c>
      <c r="B86" s="7" t="s">
        <v>314</v>
      </c>
      <c r="C86" s="7" t="s">
        <v>23</v>
      </c>
      <c r="D86" s="7" t="s">
        <v>315</v>
      </c>
      <c r="E86" s="10">
        <v>44551</v>
      </c>
      <c r="F86" s="10">
        <v>44591</v>
      </c>
      <c r="G86" s="10">
        <v>44604</v>
      </c>
      <c r="H86" s="13"/>
      <c r="I86" s="13">
        <v>322668</v>
      </c>
      <c r="J86" s="13"/>
      <c r="K86" s="57" t="str">
        <f t="shared" si="1"/>
        <v xml:space="preserve"> </v>
      </c>
      <c r="L86" s="7">
        <v>99</v>
      </c>
      <c r="M86" s="7">
        <v>138</v>
      </c>
      <c r="N86" s="7"/>
      <c r="O86" s="11"/>
      <c r="P86" s="7"/>
      <c r="Q86" s="7"/>
      <c r="R86" s="7"/>
      <c r="S86" s="11"/>
      <c r="T86" s="7"/>
      <c r="U86" s="11"/>
      <c r="V86" s="9" t="s">
        <v>201</v>
      </c>
      <c r="W86" s="7" t="s">
        <v>43</v>
      </c>
    </row>
    <row r="87" spans="1:23" s="1" customFormat="1" ht="96" customHeight="1" x14ac:dyDescent="0.2">
      <c r="A87" s="7" t="s">
        <v>316</v>
      </c>
      <c r="B87" s="7" t="s">
        <v>317</v>
      </c>
      <c r="C87" s="7" t="s">
        <v>23</v>
      </c>
      <c r="D87" s="7" t="s">
        <v>318</v>
      </c>
      <c r="E87" s="10">
        <v>44166</v>
      </c>
      <c r="F87" s="10">
        <v>44484</v>
      </c>
      <c r="G87" s="10">
        <v>44484</v>
      </c>
      <c r="H87" s="13"/>
      <c r="I87" s="13">
        <v>2434423</v>
      </c>
      <c r="J87" s="13"/>
      <c r="K87" s="14" t="str">
        <f t="shared" si="1"/>
        <v xml:space="preserve"> </v>
      </c>
      <c r="L87" s="7">
        <v>99</v>
      </c>
      <c r="M87" s="7" t="s">
        <v>319</v>
      </c>
      <c r="N87" s="7"/>
      <c r="O87" s="11">
        <v>0.2</v>
      </c>
      <c r="P87" s="7" t="s">
        <v>289</v>
      </c>
      <c r="Q87" s="7" t="s">
        <v>320</v>
      </c>
      <c r="R87" s="7"/>
      <c r="S87" s="11"/>
      <c r="T87" s="7">
        <v>150</v>
      </c>
      <c r="U87" s="11">
        <v>0.2</v>
      </c>
      <c r="V87" s="9" t="s">
        <v>215</v>
      </c>
      <c r="W87" s="7" t="s">
        <v>124</v>
      </c>
    </row>
    <row r="88" spans="1:23" s="1" customFormat="1" ht="96" customHeight="1" x14ac:dyDescent="0.2">
      <c r="A88" s="7" t="s">
        <v>321</v>
      </c>
      <c r="B88" s="7" t="s">
        <v>322</v>
      </c>
      <c r="C88" s="7" t="s">
        <v>23</v>
      </c>
      <c r="D88" s="7" t="s">
        <v>323</v>
      </c>
      <c r="E88" s="10">
        <v>44166</v>
      </c>
      <c r="F88" s="10">
        <v>44484</v>
      </c>
      <c r="G88" s="10">
        <v>44484</v>
      </c>
      <c r="H88" s="13"/>
      <c r="I88" s="13">
        <v>772614</v>
      </c>
      <c r="J88" s="13"/>
      <c r="K88" s="14" t="str">
        <f t="shared" ref="K88:K147" si="2">IF(J88&gt;0,(J88/I88)-1," ")</f>
        <v xml:space="preserve"> </v>
      </c>
      <c r="L88" s="7">
        <v>99</v>
      </c>
      <c r="M88" s="7"/>
      <c r="N88" s="7">
        <v>345</v>
      </c>
      <c r="O88" s="11">
        <v>0.04</v>
      </c>
      <c r="P88" s="7" t="s">
        <v>289</v>
      </c>
      <c r="Q88" s="7" t="s">
        <v>320</v>
      </c>
      <c r="R88" s="7"/>
      <c r="S88" s="11"/>
      <c r="T88" s="7">
        <v>150</v>
      </c>
      <c r="U88" s="11">
        <v>0.04</v>
      </c>
      <c r="V88" s="9" t="s">
        <v>215</v>
      </c>
      <c r="W88" s="7" t="s">
        <v>124</v>
      </c>
    </row>
    <row r="89" spans="1:23" s="1" customFormat="1" ht="141.75" customHeight="1" x14ac:dyDescent="0.2">
      <c r="A89" s="7" t="s">
        <v>324</v>
      </c>
      <c r="B89" s="7" t="s">
        <v>325</v>
      </c>
      <c r="C89" s="7" t="s">
        <v>23</v>
      </c>
      <c r="D89" s="7" t="s">
        <v>326</v>
      </c>
      <c r="E89" s="10">
        <v>44166</v>
      </c>
      <c r="F89" s="10">
        <v>44484</v>
      </c>
      <c r="G89" s="10">
        <v>44484</v>
      </c>
      <c r="H89" s="13"/>
      <c r="I89" s="13">
        <v>14092089</v>
      </c>
      <c r="J89" s="13"/>
      <c r="K89" s="14" t="str">
        <f t="shared" si="2"/>
        <v xml:space="preserve"> </v>
      </c>
      <c r="L89" s="7">
        <v>99</v>
      </c>
      <c r="M89" s="7"/>
      <c r="N89" s="7">
        <v>345</v>
      </c>
      <c r="O89" s="11"/>
      <c r="P89" s="7"/>
      <c r="Q89" s="7"/>
      <c r="R89" s="7"/>
      <c r="S89" s="11"/>
      <c r="T89" s="7"/>
      <c r="U89" s="11"/>
      <c r="V89" s="9" t="s">
        <v>201</v>
      </c>
      <c r="W89" s="7" t="s">
        <v>27</v>
      </c>
    </row>
    <row r="90" spans="1:23" s="1" customFormat="1" ht="96" customHeight="1" x14ac:dyDescent="0.2">
      <c r="A90" s="7" t="s">
        <v>332</v>
      </c>
      <c r="B90" s="7" t="s">
        <v>331</v>
      </c>
      <c r="C90" s="7" t="s">
        <v>50</v>
      </c>
      <c r="D90" s="7" t="s">
        <v>330</v>
      </c>
      <c r="E90" s="10">
        <v>44138</v>
      </c>
      <c r="F90" s="10">
        <v>44221</v>
      </c>
      <c r="G90" s="10">
        <v>44334</v>
      </c>
      <c r="H90" s="13"/>
      <c r="I90" s="13">
        <v>757755</v>
      </c>
      <c r="J90" s="13"/>
      <c r="K90" s="14" t="str">
        <f t="shared" si="2"/>
        <v xml:space="preserve"> </v>
      </c>
      <c r="L90" s="7">
        <v>99</v>
      </c>
      <c r="M90" s="7">
        <v>138</v>
      </c>
      <c r="N90" s="7"/>
      <c r="O90" s="11"/>
      <c r="P90" s="7"/>
      <c r="Q90" s="7"/>
      <c r="R90" s="7"/>
      <c r="S90" s="11"/>
      <c r="T90" s="7"/>
      <c r="U90" s="11"/>
      <c r="V90" s="9" t="s">
        <v>201</v>
      </c>
      <c r="W90" s="7" t="s">
        <v>334</v>
      </c>
    </row>
    <row r="91" spans="1:23" s="1" customFormat="1" ht="96" customHeight="1" x14ac:dyDescent="0.2">
      <c r="A91" s="7" t="s">
        <v>337</v>
      </c>
      <c r="B91" s="7" t="s">
        <v>336</v>
      </c>
      <c r="C91" s="7" t="s">
        <v>96</v>
      </c>
      <c r="D91" s="7" t="s">
        <v>335</v>
      </c>
      <c r="E91" s="10">
        <v>44166</v>
      </c>
      <c r="F91" s="10">
        <v>44317</v>
      </c>
      <c r="G91" s="10"/>
      <c r="H91" s="13"/>
      <c r="I91" s="13">
        <v>1516561.9</v>
      </c>
      <c r="J91" s="13"/>
      <c r="K91" s="14" t="str">
        <f t="shared" si="2"/>
        <v xml:space="preserve"> </v>
      </c>
      <c r="L91" s="7">
        <v>0</v>
      </c>
      <c r="M91" s="7">
        <v>69</v>
      </c>
      <c r="N91" s="7"/>
      <c r="O91" s="11"/>
      <c r="P91" s="7"/>
      <c r="Q91" s="7"/>
      <c r="R91" s="7"/>
      <c r="S91" s="11"/>
      <c r="T91" s="7"/>
      <c r="U91" s="11"/>
      <c r="V91" s="9" t="s">
        <v>201</v>
      </c>
      <c r="W91" s="7" t="s">
        <v>43</v>
      </c>
    </row>
    <row r="92" spans="1:23" s="1" customFormat="1" ht="143.25" customHeight="1" x14ac:dyDescent="0.2">
      <c r="A92" s="7" t="s">
        <v>327</v>
      </c>
      <c r="B92" s="7" t="s">
        <v>328</v>
      </c>
      <c r="C92" s="7" t="s">
        <v>333</v>
      </c>
      <c r="D92" s="7" t="s">
        <v>329</v>
      </c>
      <c r="E92" s="10">
        <v>44166</v>
      </c>
      <c r="F92" s="10">
        <v>44330</v>
      </c>
      <c r="G92" s="10">
        <v>44330</v>
      </c>
      <c r="H92" s="13"/>
      <c r="I92" s="13">
        <v>1420254</v>
      </c>
      <c r="J92" s="13"/>
      <c r="K92" s="14" t="str">
        <f t="shared" si="2"/>
        <v xml:space="preserve"> </v>
      </c>
      <c r="L92" s="7">
        <v>99</v>
      </c>
      <c r="M92" s="7"/>
      <c r="N92" s="7">
        <v>138</v>
      </c>
      <c r="O92" s="11"/>
      <c r="P92" s="7"/>
      <c r="Q92" s="7"/>
      <c r="R92" s="7"/>
      <c r="S92" s="11"/>
      <c r="T92" s="7"/>
      <c r="U92" s="11"/>
      <c r="V92" s="9" t="s">
        <v>201</v>
      </c>
      <c r="W92" s="7" t="s">
        <v>181</v>
      </c>
    </row>
    <row r="93" spans="1:23" s="1" customFormat="1" ht="96" customHeight="1" x14ac:dyDescent="0.2">
      <c r="A93" s="7" t="s">
        <v>340</v>
      </c>
      <c r="B93" s="7" t="s">
        <v>341</v>
      </c>
      <c r="C93" s="7" t="s">
        <v>23</v>
      </c>
      <c r="D93" s="7" t="s">
        <v>342</v>
      </c>
      <c r="E93" s="10">
        <v>44145</v>
      </c>
      <c r="F93" s="10">
        <v>44591</v>
      </c>
      <c r="G93" s="10">
        <v>44687</v>
      </c>
      <c r="H93" s="13"/>
      <c r="I93" s="13">
        <v>9099925</v>
      </c>
      <c r="J93" s="13"/>
      <c r="K93" s="14" t="str">
        <f t="shared" si="2"/>
        <v xml:space="preserve"> </v>
      </c>
      <c r="L93" s="7">
        <v>99</v>
      </c>
      <c r="M93" s="7"/>
      <c r="N93" s="7">
        <v>138</v>
      </c>
      <c r="O93" s="11">
        <v>7.74</v>
      </c>
      <c r="P93" s="7" t="s">
        <v>343</v>
      </c>
      <c r="Q93" s="7" t="s">
        <v>348</v>
      </c>
      <c r="R93" s="7">
        <v>100</v>
      </c>
      <c r="S93" s="11">
        <v>7.74</v>
      </c>
      <c r="T93" s="7"/>
      <c r="U93" s="11"/>
      <c r="V93" s="9" t="s">
        <v>234</v>
      </c>
      <c r="W93" s="7" t="s">
        <v>36</v>
      </c>
    </row>
    <row r="94" spans="1:23" s="1" customFormat="1" ht="96" customHeight="1" x14ac:dyDescent="0.2">
      <c r="A94" s="7" t="s">
        <v>345</v>
      </c>
      <c r="B94" s="7" t="s">
        <v>346</v>
      </c>
      <c r="C94" s="7" t="s">
        <v>107</v>
      </c>
      <c r="D94" s="7" t="s">
        <v>347</v>
      </c>
      <c r="E94" s="10">
        <v>44149</v>
      </c>
      <c r="F94" s="10">
        <v>44221</v>
      </c>
      <c r="G94" s="10">
        <v>44286</v>
      </c>
      <c r="H94" s="13"/>
      <c r="I94" s="13">
        <v>2350000</v>
      </c>
      <c r="J94" s="13"/>
      <c r="K94" s="14" t="str">
        <f t="shared" si="2"/>
        <v xml:space="preserve"> </v>
      </c>
      <c r="L94" s="7">
        <v>99</v>
      </c>
      <c r="M94" s="7"/>
      <c r="N94" s="7">
        <v>138</v>
      </c>
      <c r="O94" s="11">
        <v>1.38</v>
      </c>
      <c r="P94" s="7" t="s">
        <v>343</v>
      </c>
      <c r="Q94" s="7" t="s">
        <v>348</v>
      </c>
      <c r="R94" s="7"/>
      <c r="S94" s="11"/>
      <c r="T94" s="7">
        <v>75</v>
      </c>
      <c r="U94" s="11">
        <v>0.69</v>
      </c>
      <c r="V94" s="9" t="s">
        <v>215</v>
      </c>
      <c r="W94" s="7" t="s">
        <v>249</v>
      </c>
    </row>
    <row r="95" spans="1:23" s="1" customFormat="1" ht="96" customHeight="1" x14ac:dyDescent="0.2">
      <c r="A95" s="7" t="s">
        <v>349</v>
      </c>
      <c r="B95" s="7" t="s">
        <v>350</v>
      </c>
      <c r="C95" s="7" t="s">
        <v>23</v>
      </c>
      <c r="D95" s="7" t="s">
        <v>351</v>
      </c>
      <c r="E95" s="10">
        <v>44154</v>
      </c>
      <c r="F95" s="10">
        <v>44591</v>
      </c>
      <c r="G95" s="10">
        <v>44852</v>
      </c>
      <c r="H95" s="13"/>
      <c r="I95" s="13">
        <v>13809441</v>
      </c>
      <c r="J95" s="13"/>
      <c r="K95" s="14" t="str">
        <f t="shared" si="2"/>
        <v xml:space="preserve"> </v>
      </c>
      <c r="L95" s="7">
        <v>80</v>
      </c>
      <c r="M95" s="7"/>
      <c r="N95" s="7">
        <v>138</v>
      </c>
      <c r="O95" s="11"/>
      <c r="P95" s="7"/>
      <c r="Q95" s="7"/>
      <c r="R95" s="7"/>
      <c r="S95" s="11"/>
      <c r="T95" s="7"/>
      <c r="U95" s="11"/>
      <c r="V95" s="9" t="s">
        <v>25</v>
      </c>
      <c r="W95" s="7"/>
    </row>
    <row r="96" spans="1:23" s="1" customFormat="1" ht="96" customHeight="1" x14ac:dyDescent="0.2">
      <c r="A96" s="7" t="s">
        <v>352</v>
      </c>
      <c r="B96" s="7" t="s">
        <v>354</v>
      </c>
      <c r="C96" s="7" t="s">
        <v>23</v>
      </c>
      <c r="D96" s="7" t="s">
        <v>355</v>
      </c>
      <c r="E96" s="10">
        <v>44470</v>
      </c>
      <c r="F96" s="10">
        <v>44591</v>
      </c>
      <c r="G96" s="10"/>
      <c r="H96" s="13"/>
      <c r="I96" s="13">
        <v>668638</v>
      </c>
      <c r="J96" s="13"/>
      <c r="K96" s="14" t="str">
        <f t="shared" si="2"/>
        <v xml:space="preserve"> </v>
      </c>
      <c r="L96" s="7">
        <v>40</v>
      </c>
      <c r="M96" s="7"/>
      <c r="N96" s="7">
        <v>138</v>
      </c>
      <c r="O96" s="11">
        <v>0.04</v>
      </c>
      <c r="P96" s="7" t="s">
        <v>250</v>
      </c>
      <c r="Q96" s="7" t="s">
        <v>33</v>
      </c>
      <c r="R96" s="7"/>
      <c r="S96" s="11"/>
      <c r="T96" s="7"/>
      <c r="U96" s="11"/>
      <c r="V96" s="9" t="s">
        <v>28</v>
      </c>
      <c r="W96" s="7" t="s">
        <v>43</v>
      </c>
    </row>
    <row r="97" spans="1:23" s="1" customFormat="1" ht="96" customHeight="1" x14ac:dyDescent="0.2">
      <c r="A97" s="7" t="s">
        <v>353</v>
      </c>
      <c r="B97" s="7" t="s">
        <v>356</v>
      </c>
      <c r="C97" s="7" t="s">
        <v>23</v>
      </c>
      <c r="D97" s="7" t="s">
        <v>357</v>
      </c>
      <c r="E97" s="10">
        <v>44470</v>
      </c>
      <c r="F97" s="10">
        <v>44591</v>
      </c>
      <c r="G97" s="10"/>
      <c r="H97" s="13"/>
      <c r="I97" s="13">
        <v>674416</v>
      </c>
      <c r="J97" s="13"/>
      <c r="K97" s="14" t="str">
        <f t="shared" si="2"/>
        <v xml:space="preserve"> </v>
      </c>
      <c r="L97" s="7">
        <v>40</v>
      </c>
      <c r="M97" s="7"/>
      <c r="N97" s="7">
        <v>138</v>
      </c>
      <c r="O97" s="11">
        <v>0.04</v>
      </c>
      <c r="P97" s="7" t="s">
        <v>250</v>
      </c>
      <c r="Q97" s="7" t="s">
        <v>33</v>
      </c>
      <c r="R97" s="7"/>
      <c r="S97" s="11"/>
      <c r="T97" s="7"/>
      <c r="U97" s="11"/>
      <c r="V97" s="9" t="s">
        <v>28</v>
      </c>
      <c r="W97" s="7" t="s">
        <v>43</v>
      </c>
    </row>
    <row r="98" spans="1:23" s="1" customFormat="1" ht="96" customHeight="1" x14ac:dyDescent="0.2">
      <c r="A98" s="7" t="s">
        <v>358</v>
      </c>
      <c r="B98" s="7" t="s">
        <v>359</v>
      </c>
      <c r="C98" s="7" t="s">
        <v>23</v>
      </c>
      <c r="D98" s="7" t="s">
        <v>360</v>
      </c>
      <c r="E98" s="10">
        <v>44200</v>
      </c>
      <c r="F98" s="10">
        <v>44591</v>
      </c>
      <c r="G98" s="10"/>
      <c r="H98" s="13"/>
      <c r="I98" s="13">
        <v>17678000</v>
      </c>
      <c r="J98" s="13"/>
      <c r="K98" s="14" t="str">
        <f t="shared" si="2"/>
        <v xml:space="preserve"> </v>
      </c>
      <c r="L98" s="7">
        <v>0</v>
      </c>
      <c r="M98" s="7">
        <v>345</v>
      </c>
      <c r="N98" s="7"/>
      <c r="O98" s="11"/>
      <c r="P98" s="7"/>
      <c r="Q98" s="7"/>
      <c r="R98" s="7"/>
      <c r="S98" s="11"/>
      <c r="T98" s="7"/>
      <c r="U98" s="11"/>
      <c r="V98" s="9" t="s">
        <v>201</v>
      </c>
      <c r="W98" s="7" t="s">
        <v>181</v>
      </c>
    </row>
    <row r="99" spans="1:23" s="1" customFormat="1" ht="96" customHeight="1" x14ac:dyDescent="0.2">
      <c r="A99" s="7" t="s">
        <v>361</v>
      </c>
      <c r="B99" s="7" t="s">
        <v>362</v>
      </c>
      <c r="C99" s="7" t="s">
        <v>23</v>
      </c>
      <c r="D99" s="7" t="s">
        <v>365</v>
      </c>
      <c r="E99" s="10">
        <v>44949</v>
      </c>
      <c r="F99" s="10">
        <v>45023</v>
      </c>
      <c r="G99" s="10"/>
      <c r="H99" s="13"/>
      <c r="I99" s="13">
        <v>2242000</v>
      </c>
      <c r="J99" s="13"/>
      <c r="K99" s="14" t="str">
        <f t="shared" si="2"/>
        <v xml:space="preserve"> </v>
      </c>
      <c r="L99" s="7">
        <v>0</v>
      </c>
      <c r="M99" s="7">
        <v>138</v>
      </c>
      <c r="N99" s="7"/>
      <c r="O99" s="11">
        <v>0.04</v>
      </c>
      <c r="P99" s="7" t="s">
        <v>250</v>
      </c>
      <c r="Q99" s="7" t="s">
        <v>33</v>
      </c>
      <c r="R99" s="7"/>
      <c r="S99" s="11"/>
      <c r="T99" s="7"/>
      <c r="U99" s="11"/>
      <c r="V99" s="9" t="s">
        <v>215</v>
      </c>
      <c r="W99" s="7" t="s">
        <v>43</v>
      </c>
    </row>
    <row r="100" spans="1:23" s="1" customFormat="1" ht="96" customHeight="1" x14ac:dyDescent="0.2">
      <c r="A100" s="7" t="s">
        <v>366</v>
      </c>
      <c r="B100" s="7" t="s">
        <v>363</v>
      </c>
      <c r="C100" s="7" t="s">
        <v>23</v>
      </c>
      <c r="D100" s="7" t="s">
        <v>364</v>
      </c>
      <c r="E100" s="10">
        <v>44949</v>
      </c>
      <c r="F100" s="10">
        <v>45023</v>
      </c>
      <c r="G100" s="10"/>
      <c r="H100" s="13"/>
      <c r="I100" s="13">
        <v>1772000</v>
      </c>
      <c r="J100" s="13"/>
      <c r="K100" s="14" t="str">
        <f t="shared" si="2"/>
        <v xml:space="preserve"> </v>
      </c>
      <c r="L100" s="7">
        <v>0</v>
      </c>
      <c r="M100" s="7">
        <v>138</v>
      </c>
      <c r="N100" s="7"/>
      <c r="O100" s="11">
        <v>0.04</v>
      </c>
      <c r="P100" s="7" t="s">
        <v>250</v>
      </c>
      <c r="Q100" s="7" t="s">
        <v>33</v>
      </c>
      <c r="R100" s="7"/>
      <c r="S100" s="11"/>
      <c r="T100" s="7"/>
      <c r="U100" s="11"/>
      <c r="V100" s="9" t="s">
        <v>215</v>
      </c>
      <c r="W100" s="7" t="s">
        <v>43</v>
      </c>
    </row>
    <row r="101" spans="1:23" s="1" customFormat="1" ht="96" customHeight="1" x14ac:dyDescent="0.2">
      <c r="A101" s="7" t="s">
        <v>378</v>
      </c>
      <c r="B101" s="7" t="s">
        <v>375</v>
      </c>
      <c r="C101" s="7" t="s">
        <v>372</v>
      </c>
      <c r="D101" s="7" t="s">
        <v>373</v>
      </c>
      <c r="E101" s="10">
        <v>44200</v>
      </c>
      <c r="F101" s="10">
        <v>44287</v>
      </c>
      <c r="G101" s="10">
        <v>44320</v>
      </c>
      <c r="H101" s="13"/>
      <c r="I101" s="13">
        <v>3377565</v>
      </c>
      <c r="J101" s="13"/>
      <c r="K101" s="14" t="str">
        <f t="shared" si="2"/>
        <v xml:space="preserve"> </v>
      </c>
      <c r="L101" s="7">
        <v>99</v>
      </c>
      <c r="M101" s="7">
        <v>138</v>
      </c>
      <c r="N101" s="7"/>
      <c r="O101" s="11">
        <v>1.38</v>
      </c>
      <c r="P101" s="7" t="s">
        <v>250</v>
      </c>
      <c r="Q101" s="7" t="s">
        <v>374</v>
      </c>
      <c r="R101" s="7" t="s">
        <v>75</v>
      </c>
      <c r="S101" s="11">
        <v>1.38</v>
      </c>
      <c r="T101" s="7">
        <v>100</v>
      </c>
      <c r="U101" s="11">
        <v>1.38</v>
      </c>
      <c r="V101" s="9" t="s">
        <v>377</v>
      </c>
      <c r="W101" s="7" t="s">
        <v>376</v>
      </c>
    </row>
    <row r="102" spans="1:23" s="1" customFormat="1" ht="96" customHeight="1" x14ac:dyDescent="0.2">
      <c r="A102" s="7" t="s">
        <v>371</v>
      </c>
      <c r="B102" s="7" t="s">
        <v>367</v>
      </c>
      <c r="C102" s="7" t="s">
        <v>368</v>
      </c>
      <c r="D102" s="7" t="s">
        <v>369</v>
      </c>
      <c r="E102" s="10">
        <v>44228</v>
      </c>
      <c r="F102" s="10">
        <v>44662</v>
      </c>
      <c r="G102" s="10">
        <v>44670</v>
      </c>
      <c r="H102" s="13"/>
      <c r="I102" s="13">
        <v>26260304</v>
      </c>
      <c r="J102" s="13"/>
      <c r="K102" s="14" t="str">
        <f t="shared" si="2"/>
        <v xml:space="preserve"> </v>
      </c>
      <c r="L102" s="7">
        <v>99</v>
      </c>
      <c r="M102" s="7">
        <v>69</v>
      </c>
      <c r="N102" s="7"/>
      <c r="O102" s="11">
        <v>34.340000000000003</v>
      </c>
      <c r="P102" s="7" t="s">
        <v>250</v>
      </c>
      <c r="Q102" s="7" t="s">
        <v>33</v>
      </c>
      <c r="R102" s="7" t="s">
        <v>75</v>
      </c>
      <c r="S102" s="11">
        <v>34.340000000000003</v>
      </c>
      <c r="T102" s="7"/>
      <c r="U102" s="11"/>
      <c r="V102" s="9" t="s">
        <v>47</v>
      </c>
      <c r="W102" s="7" t="s">
        <v>85</v>
      </c>
    </row>
    <row r="103" spans="1:23" s="1" customFormat="1" ht="96" customHeight="1" x14ac:dyDescent="0.2">
      <c r="A103" s="7" t="s">
        <v>379</v>
      </c>
      <c r="B103" s="7" t="s">
        <v>380</v>
      </c>
      <c r="C103" s="7" t="s">
        <v>381</v>
      </c>
      <c r="D103" s="7" t="s">
        <v>382</v>
      </c>
      <c r="E103" s="10">
        <v>44237</v>
      </c>
      <c r="F103" s="10">
        <v>44320</v>
      </c>
      <c r="G103" s="10"/>
      <c r="H103" s="13"/>
      <c r="I103" s="13">
        <v>9945311</v>
      </c>
      <c r="J103" s="13"/>
      <c r="K103" s="14" t="str">
        <f t="shared" si="2"/>
        <v xml:space="preserve"> </v>
      </c>
      <c r="L103" s="7">
        <v>0</v>
      </c>
      <c r="M103" s="7">
        <v>138</v>
      </c>
      <c r="N103" s="7"/>
      <c r="O103" s="11">
        <v>6.08</v>
      </c>
      <c r="P103" s="7" t="s">
        <v>250</v>
      </c>
      <c r="Q103" s="7" t="s">
        <v>84</v>
      </c>
      <c r="R103" s="7" t="s">
        <v>278</v>
      </c>
      <c r="S103" s="11">
        <v>6.08</v>
      </c>
      <c r="T103" s="7"/>
      <c r="U103" s="11"/>
      <c r="V103" s="9" t="s">
        <v>47</v>
      </c>
      <c r="W103" s="7" t="s">
        <v>85</v>
      </c>
    </row>
    <row r="104" spans="1:23" s="1" customFormat="1" ht="105.75" customHeight="1" x14ac:dyDescent="0.2">
      <c r="A104" s="7" t="s">
        <v>385</v>
      </c>
      <c r="B104" s="7" t="s">
        <v>386</v>
      </c>
      <c r="C104" s="7" t="s">
        <v>387</v>
      </c>
      <c r="D104" s="7" t="s">
        <v>392</v>
      </c>
      <c r="E104" s="10">
        <v>44238</v>
      </c>
      <c r="F104" s="10">
        <v>44331</v>
      </c>
      <c r="G104" s="10"/>
      <c r="H104" s="13"/>
      <c r="I104" s="13">
        <v>1896733</v>
      </c>
      <c r="J104" s="13"/>
      <c r="K104" s="14" t="str">
        <f t="shared" si="2"/>
        <v xml:space="preserve"> </v>
      </c>
      <c r="L104" s="7">
        <v>0</v>
      </c>
      <c r="M104" s="7"/>
      <c r="N104" s="7">
        <v>138</v>
      </c>
      <c r="O104" s="11"/>
      <c r="P104" s="7"/>
      <c r="Q104" s="7"/>
      <c r="R104" s="7"/>
      <c r="S104" s="11"/>
      <c r="T104" s="7"/>
      <c r="U104" s="11"/>
      <c r="V104" s="9" t="s">
        <v>25</v>
      </c>
      <c r="W104" s="7" t="s">
        <v>383</v>
      </c>
    </row>
    <row r="105" spans="1:23" s="1" customFormat="1" ht="96" customHeight="1" x14ac:dyDescent="0.2">
      <c r="A105" s="7" t="s">
        <v>388</v>
      </c>
      <c r="B105" s="7" t="s">
        <v>389</v>
      </c>
      <c r="C105" s="7" t="s">
        <v>387</v>
      </c>
      <c r="D105" s="7" t="s">
        <v>390</v>
      </c>
      <c r="E105" s="10">
        <v>44238</v>
      </c>
      <c r="F105" s="10">
        <v>44331</v>
      </c>
      <c r="G105" s="10"/>
      <c r="H105" s="13"/>
      <c r="I105" s="13">
        <v>1657836</v>
      </c>
      <c r="J105" s="13"/>
      <c r="K105" s="14" t="str">
        <f t="shared" si="2"/>
        <v xml:space="preserve"> </v>
      </c>
      <c r="L105" s="7">
        <v>0</v>
      </c>
      <c r="M105" s="7">
        <v>138</v>
      </c>
      <c r="N105" s="7"/>
      <c r="O105" s="11">
        <v>0.36</v>
      </c>
      <c r="P105" s="7" t="s">
        <v>391</v>
      </c>
      <c r="Q105" s="7" t="s">
        <v>348</v>
      </c>
      <c r="R105" s="7"/>
      <c r="S105" s="11"/>
      <c r="T105" s="7">
        <v>100</v>
      </c>
      <c r="U105" s="11">
        <v>0.36</v>
      </c>
      <c r="V105" s="9" t="s">
        <v>215</v>
      </c>
      <c r="W105" s="7" t="s">
        <v>249</v>
      </c>
    </row>
    <row r="106" spans="1:23" s="1" customFormat="1" ht="117.75" customHeight="1" x14ac:dyDescent="0.2">
      <c r="A106" s="7" t="s">
        <v>416</v>
      </c>
      <c r="B106" s="7" t="s">
        <v>417</v>
      </c>
      <c r="C106" s="7" t="s">
        <v>381</v>
      </c>
      <c r="D106" s="7" t="s">
        <v>418</v>
      </c>
      <c r="E106" s="10">
        <v>44287</v>
      </c>
      <c r="F106" s="10">
        <v>44484</v>
      </c>
      <c r="G106" s="10"/>
      <c r="H106" s="13"/>
      <c r="I106" s="13">
        <v>295964</v>
      </c>
      <c r="J106" s="13"/>
      <c r="K106" s="14" t="str">
        <f t="shared" si="2"/>
        <v xml:space="preserve"> </v>
      </c>
      <c r="L106" s="7">
        <v>0</v>
      </c>
      <c r="M106" s="7">
        <v>138</v>
      </c>
      <c r="N106" s="7"/>
      <c r="O106" s="11"/>
      <c r="P106" s="7"/>
      <c r="Q106" s="7"/>
      <c r="R106" s="7"/>
      <c r="S106" s="11"/>
      <c r="T106" s="7"/>
      <c r="U106" s="11"/>
      <c r="V106" s="9" t="s">
        <v>25</v>
      </c>
      <c r="W106" s="7" t="s">
        <v>43</v>
      </c>
    </row>
    <row r="107" spans="1:23" s="1" customFormat="1" ht="96" customHeight="1" x14ac:dyDescent="0.2">
      <c r="A107" s="7" t="s">
        <v>394</v>
      </c>
      <c r="B107" s="7" t="s">
        <v>395</v>
      </c>
      <c r="C107" s="7" t="s">
        <v>50</v>
      </c>
      <c r="D107" s="7" t="s">
        <v>393</v>
      </c>
      <c r="E107" s="10">
        <v>44261</v>
      </c>
      <c r="F107" s="10">
        <v>44285</v>
      </c>
      <c r="G107" s="10"/>
      <c r="H107" s="13"/>
      <c r="I107" s="13">
        <v>274000</v>
      </c>
      <c r="J107" s="13"/>
      <c r="K107" s="14" t="str">
        <f t="shared" si="2"/>
        <v xml:space="preserve"> </v>
      </c>
      <c r="L107" s="7">
        <v>95</v>
      </c>
      <c r="M107" s="7">
        <v>345</v>
      </c>
      <c r="N107" s="7"/>
      <c r="O107" s="11"/>
      <c r="P107" s="7"/>
      <c r="Q107" s="7"/>
      <c r="R107" s="7"/>
      <c r="S107" s="11"/>
      <c r="T107" s="7"/>
      <c r="U107" s="11"/>
      <c r="V107" s="9" t="s">
        <v>25</v>
      </c>
      <c r="W107" s="7" t="s">
        <v>43</v>
      </c>
    </row>
    <row r="108" spans="1:23" s="1" customFormat="1" ht="96" customHeight="1" x14ac:dyDescent="0.2">
      <c r="A108" s="7" t="s">
        <v>396</v>
      </c>
      <c r="B108" s="7" t="s">
        <v>397</v>
      </c>
      <c r="C108" s="7" t="s">
        <v>50</v>
      </c>
      <c r="D108" s="7" t="s">
        <v>393</v>
      </c>
      <c r="E108" s="10">
        <v>44261</v>
      </c>
      <c r="F108" s="10">
        <v>44285</v>
      </c>
      <c r="G108" s="10"/>
      <c r="H108" s="13"/>
      <c r="I108" s="13">
        <v>232000</v>
      </c>
      <c r="J108" s="13"/>
      <c r="K108" s="14" t="str">
        <f t="shared" si="2"/>
        <v xml:space="preserve"> </v>
      </c>
      <c r="L108" s="7">
        <v>1</v>
      </c>
      <c r="M108" s="7">
        <v>138</v>
      </c>
      <c r="N108" s="7"/>
      <c r="O108" s="11"/>
      <c r="P108" s="7"/>
      <c r="Q108" s="7"/>
      <c r="R108" s="7"/>
      <c r="S108" s="11"/>
      <c r="T108" s="7"/>
      <c r="U108" s="11"/>
      <c r="V108" s="9" t="s">
        <v>25</v>
      </c>
      <c r="W108" s="7" t="s">
        <v>43</v>
      </c>
    </row>
    <row r="109" spans="1:23" s="1" customFormat="1" ht="96" customHeight="1" x14ac:dyDescent="0.2">
      <c r="A109" s="7" t="s">
        <v>398</v>
      </c>
      <c r="B109" s="7" t="s">
        <v>399</v>
      </c>
      <c r="C109" s="7" t="s">
        <v>50</v>
      </c>
      <c r="D109" s="7" t="s">
        <v>393</v>
      </c>
      <c r="E109" s="10">
        <v>44261</v>
      </c>
      <c r="F109" s="10">
        <v>44285</v>
      </c>
      <c r="G109" s="10"/>
      <c r="H109" s="13"/>
      <c r="I109" s="13">
        <v>256000</v>
      </c>
      <c r="J109" s="13"/>
      <c r="K109" s="14" t="str">
        <f t="shared" si="2"/>
        <v xml:space="preserve"> </v>
      </c>
      <c r="L109" s="7">
        <v>95</v>
      </c>
      <c r="M109" s="7">
        <v>138</v>
      </c>
      <c r="N109" s="7"/>
      <c r="O109" s="11"/>
      <c r="P109" s="7"/>
      <c r="Q109" s="7"/>
      <c r="R109" s="7"/>
      <c r="S109" s="11"/>
      <c r="T109" s="7"/>
      <c r="U109" s="11"/>
      <c r="V109" s="9" t="s">
        <v>25</v>
      </c>
      <c r="W109" s="7" t="s">
        <v>43</v>
      </c>
    </row>
    <row r="110" spans="1:23" s="1" customFormat="1" ht="120" x14ac:dyDescent="0.2">
      <c r="A110" s="7" t="s">
        <v>400</v>
      </c>
      <c r="B110" s="7" t="s">
        <v>401</v>
      </c>
      <c r="C110" s="7" t="s">
        <v>402</v>
      </c>
      <c r="D110" s="7" t="s">
        <v>403</v>
      </c>
      <c r="E110" s="10">
        <v>44382</v>
      </c>
      <c r="F110" s="10">
        <v>44484</v>
      </c>
      <c r="G110" s="10"/>
      <c r="H110" s="13"/>
      <c r="I110" s="13">
        <v>1937290</v>
      </c>
      <c r="J110" s="13"/>
      <c r="K110" s="14" t="str">
        <f t="shared" si="2"/>
        <v xml:space="preserve"> </v>
      </c>
      <c r="L110" s="7">
        <v>0</v>
      </c>
      <c r="M110" s="7">
        <v>138</v>
      </c>
      <c r="N110" s="7"/>
      <c r="O110" s="11"/>
      <c r="P110" s="7"/>
      <c r="Q110" s="7"/>
      <c r="R110" s="7"/>
      <c r="S110" s="11"/>
      <c r="T110" s="7"/>
      <c r="U110" s="11"/>
      <c r="V110" s="9" t="s">
        <v>25</v>
      </c>
      <c r="W110" s="7"/>
    </row>
    <row r="111" spans="1:23" s="1" customFormat="1" ht="105" x14ac:dyDescent="0.2">
      <c r="A111" s="7" t="s">
        <v>404</v>
      </c>
      <c r="B111" s="7" t="s">
        <v>405</v>
      </c>
      <c r="C111" s="7" t="s">
        <v>406</v>
      </c>
      <c r="D111" s="7" t="s">
        <v>407</v>
      </c>
      <c r="E111" s="10">
        <v>44242</v>
      </c>
      <c r="F111" s="10">
        <v>44340</v>
      </c>
      <c r="G111" s="10"/>
      <c r="H111" s="13"/>
      <c r="I111" s="13">
        <v>270592</v>
      </c>
      <c r="J111" s="13"/>
      <c r="K111" s="14" t="str">
        <f t="shared" si="2"/>
        <v xml:space="preserve"> </v>
      </c>
      <c r="L111" s="7">
        <v>0</v>
      </c>
      <c r="M111" s="7">
        <v>138</v>
      </c>
      <c r="N111" s="7"/>
      <c r="O111" s="11"/>
      <c r="P111" s="7"/>
      <c r="Q111" s="7"/>
      <c r="R111" s="7"/>
      <c r="S111" s="11"/>
      <c r="T111" s="7"/>
      <c r="U111" s="11"/>
      <c r="V111" s="9" t="s">
        <v>25</v>
      </c>
      <c r="W111" s="7" t="s">
        <v>43</v>
      </c>
    </row>
    <row r="112" spans="1:23" s="1" customFormat="1" ht="102" customHeight="1" x14ac:dyDescent="0.2">
      <c r="A112" s="7" t="s">
        <v>408</v>
      </c>
      <c r="B112" s="7" t="s">
        <v>409</v>
      </c>
      <c r="C112" s="7" t="s">
        <v>49</v>
      </c>
      <c r="D112" s="7" t="s">
        <v>410</v>
      </c>
      <c r="E112" s="10">
        <v>44305</v>
      </c>
      <c r="F112" s="10">
        <v>44399</v>
      </c>
      <c r="G112" s="10"/>
      <c r="H112" s="13"/>
      <c r="I112" s="13">
        <v>270592</v>
      </c>
      <c r="J112" s="13"/>
      <c r="K112" s="14" t="str">
        <f t="shared" si="2"/>
        <v xml:space="preserve"> </v>
      </c>
      <c r="L112" s="7">
        <v>0</v>
      </c>
      <c r="M112" s="7">
        <v>138</v>
      </c>
      <c r="N112" s="7"/>
      <c r="O112" s="11"/>
      <c r="P112" s="7"/>
      <c r="Q112" s="7"/>
      <c r="R112" s="7"/>
      <c r="S112" s="11"/>
      <c r="T112" s="7"/>
      <c r="U112" s="11"/>
      <c r="V112" s="9" t="s">
        <v>25</v>
      </c>
      <c r="W112" s="7" t="s">
        <v>43</v>
      </c>
    </row>
    <row r="113" spans="1:23" s="1" customFormat="1" ht="117" customHeight="1" x14ac:dyDescent="0.2">
      <c r="A113" s="7" t="s">
        <v>495</v>
      </c>
      <c r="B113" s="7" t="s">
        <v>411</v>
      </c>
      <c r="C113" s="7" t="s">
        <v>96</v>
      </c>
      <c r="D113" s="7" t="s">
        <v>419</v>
      </c>
      <c r="E113" s="10">
        <v>44291</v>
      </c>
      <c r="F113" s="10">
        <v>44376</v>
      </c>
      <c r="G113" s="10"/>
      <c r="H113" s="13"/>
      <c r="I113" s="13">
        <v>253852</v>
      </c>
      <c r="J113" s="13"/>
      <c r="K113" s="14" t="str">
        <f t="shared" si="2"/>
        <v xml:space="preserve"> </v>
      </c>
      <c r="L113" s="7">
        <v>0</v>
      </c>
      <c r="M113" s="7">
        <v>138</v>
      </c>
      <c r="N113" s="7"/>
      <c r="O113" s="11"/>
      <c r="P113" s="7"/>
      <c r="Q113" s="7"/>
      <c r="R113" s="7"/>
      <c r="S113" s="11"/>
      <c r="T113" s="7"/>
      <c r="U113" s="11"/>
      <c r="V113" s="9" t="s">
        <v>25</v>
      </c>
      <c r="W113" s="7" t="s">
        <v>43</v>
      </c>
    </row>
    <row r="114" spans="1:23" s="1" customFormat="1" ht="132" customHeight="1" x14ac:dyDescent="0.2">
      <c r="A114" s="7" t="s">
        <v>412</v>
      </c>
      <c r="B114" s="7" t="s">
        <v>413</v>
      </c>
      <c r="C114" s="7" t="s">
        <v>414</v>
      </c>
      <c r="D114" s="7" t="s">
        <v>415</v>
      </c>
      <c r="E114" s="10">
        <v>44291</v>
      </c>
      <c r="F114" s="10">
        <v>44468</v>
      </c>
      <c r="G114" s="62">
        <v>44373</v>
      </c>
      <c r="H114" s="13"/>
      <c r="I114" s="13">
        <v>270592</v>
      </c>
      <c r="J114" s="59">
        <v>222477</v>
      </c>
      <c r="K114" s="14">
        <f t="shared" si="2"/>
        <v>-0.17781383041627252</v>
      </c>
      <c r="L114" s="60">
        <v>100</v>
      </c>
      <c r="M114" s="7">
        <v>138</v>
      </c>
      <c r="N114" s="7"/>
      <c r="O114" s="11"/>
      <c r="P114" s="7"/>
      <c r="Q114" s="7"/>
      <c r="R114" s="7"/>
      <c r="S114" s="11"/>
      <c r="T114" s="7"/>
      <c r="U114" s="11"/>
      <c r="V114" s="9" t="s">
        <v>25</v>
      </c>
      <c r="W114" s="7" t="s">
        <v>43</v>
      </c>
    </row>
    <row r="115" spans="1:23" s="23" customFormat="1" ht="96.75" customHeight="1" x14ac:dyDescent="0.2">
      <c r="A115" s="15" t="s">
        <v>425</v>
      </c>
      <c r="B115" s="16" t="s">
        <v>426</v>
      </c>
      <c r="C115" s="16" t="s">
        <v>23</v>
      </c>
      <c r="D115" s="15" t="s">
        <v>427</v>
      </c>
      <c r="E115" s="17">
        <v>44292</v>
      </c>
      <c r="F115" s="17">
        <v>44591</v>
      </c>
      <c r="G115" s="17">
        <v>44852</v>
      </c>
      <c r="H115" s="18"/>
      <c r="I115" s="19">
        <v>2438743</v>
      </c>
      <c r="J115" s="20"/>
      <c r="K115" s="14" t="str">
        <f t="shared" si="2"/>
        <v xml:space="preserve"> </v>
      </c>
      <c r="L115" s="21">
        <v>99</v>
      </c>
      <c r="M115" s="16">
        <v>138</v>
      </c>
      <c r="N115" s="16"/>
      <c r="O115" s="22">
        <v>0.5</v>
      </c>
      <c r="P115" s="16" t="s">
        <v>250</v>
      </c>
      <c r="Q115" s="27" t="s">
        <v>33</v>
      </c>
      <c r="R115" s="16"/>
      <c r="S115" s="22"/>
      <c r="T115" s="16">
        <v>200</v>
      </c>
      <c r="U115" s="22">
        <v>0.5</v>
      </c>
      <c r="V115" s="16" t="s">
        <v>215</v>
      </c>
      <c r="W115" s="16" t="s">
        <v>249</v>
      </c>
    </row>
    <row r="116" spans="1:23" s="1" customFormat="1" ht="96" customHeight="1" x14ac:dyDescent="0.2">
      <c r="A116" s="15" t="s">
        <v>523</v>
      </c>
      <c r="B116" s="16" t="s">
        <v>420</v>
      </c>
      <c r="C116" s="16" t="s">
        <v>23</v>
      </c>
      <c r="D116" s="15" t="s">
        <v>421</v>
      </c>
      <c r="E116" s="17">
        <v>44292</v>
      </c>
      <c r="F116" s="17">
        <v>44591</v>
      </c>
      <c r="G116" s="17">
        <v>44852</v>
      </c>
      <c r="H116" s="18"/>
      <c r="I116" s="19">
        <v>1703102</v>
      </c>
      <c r="J116" s="20"/>
      <c r="K116" s="14" t="str">
        <f t="shared" si="2"/>
        <v xml:space="preserve"> </v>
      </c>
      <c r="L116" s="21">
        <v>99</v>
      </c>
      <c r="M116" s="16">
        <v>138</v>
      </c>
      <c r="N116" s="16"/>
      <c r="O116" s="22">
        <v>0.25</v>
      </c>
      <c r="P116" s="16" t="s">
        <v>250</v>
      </c>
      <c r="Q116" s="27" t="s">
        <v>33</v>
      </c>
      <c r="R116" s="16"/>
      <c r="S116" s="22"/>
      <c r="T116" s="16">
        <v>200</v>
      </c>
      <c r="U116" s="22">
        <v>0.25</v>
      </c>
      <c r="V116" s="16" t="s">
        <v>215</v>
      </c>
      <c r="W116" s="16" t="s">
        <v>249</v>
      </c>
    </row>
    <row r="117" spans="1:23" s="1" customFormat="1" ht="96" customHeight="1" x14ac:dyDescent="0.2">
      <c r="A117" s="15" t="s">
        <v>422</v>
      </c>
      <c r="B117" s="16" t="s">
        <v>423</v>
      </c>
      <c r="C117" s="16" t="s">
        <v>23</v>
      </c>
      <c r="D117" s="15" t="s">
        <v>424</v>
      </c>
      <c r="E117" s="17">
        <v>44292</v>
      </c>
      <c r="F117" s="17">
        <v>44591</v>
      </c>
      <c r="G117" s="17">
        <v>44852</v>
      </c>
      <c r="H117" s="18"/>
      <c r="I117" s="19">
        <v>1975967</v>
      </c>
      <c r="J117" s="20"/>
      <c r="K117" s="14" t="str">
        <f t="shared" si="2"/>
        <v xml:space="preserve"> </v>
      </c>
      <c r="L117" s="21">
        <v>99</v>
      </c>
      <c r="M117" s="16">
        <v>138</v>
      </c>
      <c r="N117" s="16"/>
      <c r="O117" s="22">
        <v>0.25</v>
      </c>
      <c r="P117" s="16" t="s">
        <v>250</v>
      </c>
      <c r="Q117" s="27" t="s">
        <v>33</v>
      </c>
      <c r="R117" s="16"/>
      <c r="S117" s="22"/>
      <c r="T117" s="16">
        <v>200</v>
      </c>
      <c r="U117" s="22">
        <v>0.25</v>
      </c>
      <c r="V117" s="16" t="s">
        <v>215</v>
      </c>
      <c r="W117" s="16" t="s">
        <v>249</v>
      </c>
    </row>
    <row r="118" spans="1:23" s="23" customFormat="1" ht="96" customHeight="1" x14ac:dyDescent="0.2">
      <c r="A118" s="7" t="s">
        <v>524</v>
      </c>
      <c r="B118" s="7" t="s">
        <v>429</v>
      </c>
      <c r="C118" s="7" t="s">
        <v>53</v>
      </c>
      <c r="D118" s="7" t="s">
        <v>430</v>
      </c>
      <c r="E118" s="24">
        <v>44312</v>
      </c>
      <c r="F118" s="24">
        <v>44608</v>
      </c>
      <c r="G118" s="10">
        <v>44613</v>
      </c>
      <c r="H118" s="13"/>
      <c r="I118" s="25">
        <v>13400000</v>
      </c>
      <c r="J118" s="13"/>
      <c r="K118" s="14" t="str">
        <f t="shared" si="2"/>
        <v xml:space="preserve"> </v>
      </c>
      <c r="L118" s="7">
        <v>99</v>
      </c>
      <c r="M118" s="7"/>
      <c r="N118" s="7">
        <v>345</v>
      </c>
      <c r="O118" s="11"/>
      <c r="P118" s="7"/>
      <c r="Q118" s="7"/>
      <c r="R118" s="7"/>
      <c r="S118" s="11"/>
      <c r="T118" s="7"/>
      <c r="U118" s="11"/>
      <c r="V118" s="9" t="s">
        <v>25</v>
      </c>
      <c r="W118" s="7" t="s">
        <v>43</v>
      </c>
    </row>
    <row r="119" spans="1:23" s="23" customFormat="1" ht="96" customHeight="1" x14ac:dyDescent="0.2">
      <c r="A119" s="7" t="s">
        <v>525</v>
      </c>
      <c r="B119" s="7" t="s">
        <v>431</v>
      </c>
      <c r="C119" s="7" t="s">
        <v>53</v>
      </c>
      <c r="D119" s="7" t="s">
        <v>432</v>
      </c>
      <c r="E119" s="24">
        <v>44312</v>
      </c>
      <c r="F119" s="24">
        <v>44608</v>
      </c>
      <c r="G119" s="10">
        <v>44620</v>
      </c>
      <c r="H119" s="13"/>
      <c r="I119" s="25">
        <v>2400000</v>
      </c>
      <c r="J119" s="13"/>
      <c r="K119" s="14" t="str">
        <f t="shared" si="2"/>
        <v xml:space="preserve"> </v>
      </c>
      <c r="L119" s="7">
        <v>99</v>
      </c>
      <c r="M119" s="7"/>
      <c r="N119" s="7">
        <v>345</v>
      </c>
      <c r="O119" s="11"/>
      <c r="P119" s="7"/>
      <c r="Q119" s="7"/>
      <c r="R119" s="7"/>
      <c r="S119" s="11"/>
      <c r="T119" s="7"/>
      <c r="U119" s="11"/>
      <c r="V119" s="9" t="s">
        <v>25</v>
      </c>
      <c r="W119" s="7" t="s">
        <v>43</v>
      </c>
    </row>
    <row r="120" spans="1:23" s="23" customFormat="1" ht="96" customHeight="1" x14ac:dyDescent="0.2">
      <c r="A120" s="7" t="s">
        <v>526</v>
      </c>
      <c r="B120" s="7" t="s">
        <v>433</v>
      </c>
      <c r="C120" s="7" t="s">
        <v>53</v>
      </c>
      <c r="D120" s="7" t="s">
        <v>434</v>
      </c>
      <c r="E120" s="24">
        <v>44495</v>
      </c>
      <c r="F120" s="24">
        <v>44582</v>
      </c>
      <c r="G120" s="10">
        <v>44613</v>
      </c>
      <c r="H120" s="13"/>
      <c r="I120" s="25">
        <v>330000</v>
      </c>
      <c r="J120" s="13"/>
      <c r="K120" s="14" t="str">
        <f t="shared" si="2"/>
        <v xml:space="preserve"> </v>
      </c>
      <c r="L120" s="7">
        <v>99</v>
      </c>
      <c r="M120" s="7">
        <v>345</v>
      </c>
      <c r="N120" s="7"/>
      <c r="O120" s="11"/>
      <c r="P120" s="7"/>
      <c r="Q120" s="7"/>
      <c r="R120" s="7"/>
      <c r="S120" s="11"/>
      <c r="T120" s="7"/>
      <c r="U120" s="11"/>
      <c r="V120" s="9" t="s">
        <v>25</v>
      </c>
      <c r="W120" s="7" t="s">
        <v>43</v>
      </c>
    </row>
    <row r="121" spans="1:23" s="23" customFormat="1" ht="96" customHeight="1" x14ac:dyDescent="0.2">
      <c r="A121" s="7" t="s">
        <v>527</v>
      </c>
      <c r="B121" s="7" t="s">
        <v>435</v>
      </c>
      <c r="C121" s="7" t="s">
        <v>53</v>
      </c>
      <c r="D121" s="7" t="s">
        <v>436</v>
      </c>
      <c r="E121" s="24">
        <v>44501</v>
      </c>
      <c r="F121" s="24">
        <v>44567</v>
      </c>
      <c r="G121" s="10">
        <v>44613</v>
      </c>
      <c r="H121" s="13"/>
      <c r="I121" s="25">
        <v>900000</v>
      </c>
      <c r="J121" s="13"/>
      <c r="K121" s="14" t="str">
        <f t="shared" si="2"/>
        <v xml:space="preserve"> </v>
      </c>
      <c r="L121" s="7">
        <v>99</v>
      </c>
      <c r="M121" s="7"/>
      <c r="N121" s="7">
        <v>345</v>
      </c>
      <c r="O121" s="26">
        <v>0.1</v>
      </c>
      <c r="P121" s="27" t="s">
        <v>384</v>
      </c>
      <c r="Q121" s="27" t="s">
        <v>601</v>
      </c>
      <c r="R121" s="27"/>
      <c r="S121" s="26"/>
      <c r="T121" s="27"/>
      <c r="U121" s="26"/>
      <c r="V121" s="9" t="s">
        <v>28</v>
      </c>
      <c r="W121" s="7" t="s">
        <v>43</v>
      </c>
    </row>
    <row r="122" spans="1:23" s="23" customFormat="1" ht="96" customHeight="1" x14ac:dyDescent="0.2">
      <c r="A122" s="7" t="s">
        <v>528</v>
      </c>
      <c r="B122" s="7" t="s">
        <v>437</v>
      </c>
      <c r="C122" s="7" t="s">
        <v>53</v>
      </c>
      <c r="D122" s="7" t="s">
        <v>438</v>
      </c>
      <c r="E122" s="24">
        <v>44501</v>
      </c>
      <c r="F122" s="24">
        <v>44582</v>
      </c>
      <c r="G122" s="10">
        <v>44613</v>
      </c>
      <c r="H122" s="13"/>
      <c r="I122" s="25">
        <v>2600000</v>
      </c>
      <c r="J122" s="13"/>
      <c r="K122" s="14" t="str">
        <f t="shared" si="2"/>
        <v xml:space="preserve"> </v>
      </c>
      <c r="L122" s="7">
        <v>99</v>
      </c>
      <c r="M122" s="7">
        <v>345</v>
      </c>
      <c r="N122" s="7"/>
      <c r="O122" s="26">
        <v>0.2</v>
      </c>
      <c r="P122" s="27" t="s">
        <v>384</v>
      </c>
      <c r="Q122" s="27" t="s">
        <v>33</v>
      </c>
      <c r="R122" s="27"/>
      <c r="S122" s="26"/>
      <c r="T122" s="27"/>
      <c r="U122" s="26"/>
      <c r="V122" s="9" t="s">
        <v>28</v>
      </c>
      <c r="W122" s="7" t="s">
        <v>43</v>
      </c>
    </row>
    <row r="123" spans="1:23" s="23" customFormat="1" ht="96" customHeight="1" x14ac:dyDescent="0.2">
      <c r="A123" s="7" t="s">
        <v>529</v>
      </c>
      <c r="B123" s="7" t="s">
        <v>439</v>
      </c>
      <c r="C123" s="7" t="s">
        <v>53</v>
      </c>
      <c r="D123" s="7" t="s">
        <v>440</v>
      </c>
      <c r="E123" s="24">
        <v>44501</v>
      </c>
      <c r="F123" s="24">
        <v>44561</v>
      </c>
      <c r="G123" s="10">
        <v>44620</v>
      </c>
      <c r="H123" s="13"/>
      <c r="I123" s="25">
        <v>1900000</v>
      </c>
      <c r="J123" s="13"/>
      <c r="K123" s="14" t="str">
        <f t="shared" si="2"/>
        <v xml:space="preserve"> </v>
      </c>
      <c r="L123" s="7">
        <v>99</v>
      </c>
      <c r="M123" s="7"/>
      <c r="N123" s="7">
        <v>345</v>
      </c>
      <c r="O123" s="26">
        <v>0.1</v>
      </c>
      <c r="P123" s="27" t="s">
        <v>384</v>
      </c>
      <c r="Q123" s="27" t="s">
        <v>601</v>
      </c>
      <c r="R123" s="27"/>
      <c r="S123" s="26"/>
      <c r="T123" s="27"/>
      <c r="U123" s="26"/>
      <c r="V123" s="9" t="s">
        <v>28</v>
      </c>
      <c r="W123" s="7" t="s">
        <v>43</v>
      </c>
    </row>
    <row r="124" spans="1:23" s="23" customFormat="1" ht="96" customHeight="1" x14ac:dyDescent="0.2">
      <c r="A124" s="7" t="s">
        <v>441</v>
      </c>
      <c r="B124" s="7" t="s">
        <v>442</v>
      </c>
      <c r="C124" s="7" t="s">
        <v>158</v>
      </c>
      <c r="D124" s="7" t="s">
        <v>443</v>
      </c>
      <c r="E124" s="24">
        <v>44473</v>
      </c>
      <c r="F124" s="24">
        <v>44545</v>
      </c>
      <c r="G124" s="10">
        <v>44540</v>
      </c>
      <c r="H124" s="13"/>
      <c r="I124" s="25">
        <v>3748680</v>
      </c>
      <c r="J124" s="13"/>
      <c r="K124" s="14" t="str">
        <f t="shared" si="2"/>
        <v xml:space="preserve"> </v>
      </c>
      <c r="L124" s="7">
        <v>99</v>
      </c>
      <c r="M124" s="7">
        <v>138</v>
      </c>
      <c r="N124" s="7"/>
      <c r="O124" s="11">
        <v>25.18</v>
      </c>
      <c r="P124" s="7" t="s">
        <v>289</v>
      </c>
      <c r="Q124" s="7" t="s">
        <v>33</v>
      </c>
      <c r="R124" s="7" t="s">
        <v>75</v>
      </c>
      <c r="S124" s="11">
        <v>25.18</v>
      </c>
      <c r="T124" s="7"/>
      <c r="U124" s="11"/>
      <c r="V124" s="9" t="s">
        <v>47</v>
      </c>
      <c r="W124" s="7" t="s">
        <v>444</v>
      </c>
    </row>
    <row r="125" spans="1:23" s="23" customFormat="1" ht="96" customHeight="1" x14ac:dyDescent="0.2">
      <c r="A125" s="7" t="s">
        <v>445</v>
      </c>
      <c r="B125" s="7" t="s">
        <v>446</v>
      </c>
      <c r="C125" s="7" t="s">
        <v>133</v>
      </c>
      <c r="D125" s="7" t="s">
        <v>443</v>
      </c>
      <c r="E125" s="24">
        <v>44382</v>
      </c>
      <c r="F125" s="24">
        <v>44439</v>
      </c>
      <c r="G125" s="10">
        <v>44484</v>
      </c>
      <c r="H125" s="13"/>
      <c r="I125" s="25">
        <v>5845320</v>
      </c>
      <c r="J125" s="13"/>
      <c r="K125" s="14" t="str">
        <f t="shared" si="2"/>
        <v xml:space="preserve"> </v>
      </c>
      <c r="L125" s="7">
        <v>99</v>
      </c>
      <c r="M125" s="7">
        <v>138</v>
      </c>
      <c r="N125" s="7"/>
      <c r="O125" s="11">
        <v>39.78</v>
      </c>
      <c r="P125" s="7" t="s">
        <v>289</v>
      </c>
      <c r="Q125" s="7" t="s">
        <v>33</v>
      </c>
      <c r="R125" s="7" t="s">
        <v>75</v>
      </c>
      <c r="S125" s="11">
        <v>39.78</v>
      </c>
      <c r="T125" s="7"/>
      <c r="U125" s="11"/>
      <c r="V125" s="9" t="s">
        <v>47</v>
      </c>
      <c r="W125" s="7" t="s">
        <v>444</v>
      </c>
    </row>
    <row r="126" spans="1:23" s="1" customFormat="1" ht="122.25" customHeight="1" x14ac:dyDescent="0.2">
      <c r="A126" s="28" t="s">
        <v>530</v>
      </c>
      <c r="B126" s="7" t="s">
        <v>447</v>
      </c>
      <c r="C126" s="7" t="s">
        <v>275</v>
      </c>
      <c r="D126" s="7" t="s">
        <v>448</v>
      </c>
      <c r="E126" s="10">
        <v>44454</v>
      </c>
      <c r="F126" s="10">
        <v>44561</v>
      </c>
      <c r="G126" s="10">
        <v>44643</v>
      </c>
      <c r="H126" s="13"/>
      <c r="I126" s="13">
        <v>21000000</v>
      </c>
      <c r="J126" s="13"/>
      <c r="K126" s="14" t="str">
        <f t="shared" si="2"/>
        <v xml:space="preserve"> </v>
      </c>
      <c r="L126" s="7">
        <v>99</v>
      </c>
      <c r="M126" s="7">
        <v>138</v>
      </c>
      <c r="N126" s="7"/>
      <c r="O126" s="11">
        <v>3.21</v>
      </c>
      <c r="P126" s="7" t="s">
        <v>250</v>
      </c>
      <c r="Q126" s="9" t="s">
        <v>344</v>
      </c>
      <c r="R126" s="7" t="s">
        <v>278</v>
      </c>
      <c r="S126" s="11">
        <v>3.21</v>
      </c>
      <c r="T126" s="7"/>
      <c r="U126" s="11"/>
      <c r="V126" s="9" t="s">
        <v>449</v>
      </c>
      <c r="W126" s="7" t="s">
        <v>531</v>
      </c>
    </row>
    <row r="127" spans="1:23" s="23" customFormat="1" ht="96" customHeight="1" x14ac:dyDescent="0.2">
      <c r="A127" s="7" t="s">
        <v>450</v>
      </c>
      <c r="B127" s="7" t="s">
        <v>451</v>
      </c>
      <c r="C127" s="7" t="s">
        <v>452</v>
      </c>
      <c r="D127" s="7" t="s">
        <v>453</v>
      </c>
      <c r="E127" s="24">
        <v>44296</v>
      </c>
      <c r="F127" s="24">
        <v>44408</v>
      </c>
      <c r="G127" s="10">
        <v>44456</v>
      </c>
      <c r="H127" s="13"/>
      <c r="I127" s="25">
        <v>19843136</v>
      </c>
      <c r="J127" s="13"/>
      <c r="K127" s="14" t="str">
        <f t="shared" si="2"/>
        <v xml:space="preserve"> </v>
      </c>
      <c r="L127" s="7">
        <v>93</v>
      </c>
      <c r="M127" s="7">
        <v>69</v>
      </c>
      <c r="N127" s="7"/>
      <c r="O127" s="11">
        <v>0.48</v>
      </c>
      <c r="P127" s="7" t="s">
        <v>454</v>
      </c>
      <c r="Q127" s="7" t="s">
        <v>455</v>
      </c>
      <c r="R127" s="7"/>
      <c r="S127" s="11"/>
      <c r="T127" s="7"/>
      <c r="U127" s="11"/>
      <c r="V127" s="9" t="s">
        <v>234</v>
      </c>
      <c r="W127" s="7" t="s">
        <v>249</v>
      </c>
    </row>
    <row r="128" spans="1:23" s="31" customFormat="1" ht="77.25" customHeight="1" x14ac:dyDescent="0.2">
      <c r="A128" s="15" t="s">
        <v>456</v>
      </c>
      <c r="B128" s="16" t="s">
        <v>457</v>
      </c>
      <c r="C128" s="16" t="s">
        <v>458</v>
      </c>
      <c r="D128" s="15" t="s">
        <v>459</v>
      </c>
      <c r="E128" s="17">
        <v>44305</v>
      </c>
      <c r="F128" s="17">
        <v>44330</v>
      </c>
      <c r="G128" s="17">
        <v>44330</v>
      </c>
      <c r="H128" s="29"/>
      <c r="I128" s="19">
        <v>1192214</v>
      </c>
      <c r="J128" s="20"/>
      <c r="K128" s="14" t="str">
        <f t="shared" si="2"/>
        <v xml:space="preserve"> </v>
      </c>
      <c r="L128" s="21">
        <v>99</v>
      </c>
      <c r="M128" s="16">
        <v>138</v>
      </c>
      <c r="N128" s="30"/>
      <c r="O128" s="22">
        <v>0.02</v>
      </c>
      <c r="P128" s="16" t="s">
        <v>460</v>
      </c>
      <c r="Q128" s="16" t="s">
        <v>461</v>
      </c>
      <c r="R128" s="16"/>
      <c r="S128" s="22"/>
      <c r="T128" s="16">
        <v>100</v>
      </c>
      <c r="U128" s="22">
        <v>0.02</v>
      </c>
      <c r="V128" s="16" t="s">
        <v>215</v>
      </c>
      <c r="W128" s="16" t="s">
        <v>249</v>
      </c>
    </row>
    <row r="129" spans="1:25" s="31" customFormat="1" ht="77.25" customHeight="1" x14ac:dyDescent="0.2">
      <c r="A129" s="15" t="s">
        <v>462</v>
      </c>
      <c r="B129" s="16" t="s">
        <v>775</v>
      </c>
      <c r="C129" s="16" t="s">
        <v>463</v>
      </c>
      <c r="D129" s="15" t="s">
        <v>753</v>
      </c>
      <c r="E129" s="17">
        <v>44364</v>
      </c>
      <c r="F129" s="17">
        <v>44515</v>
      </c>
      <c r="G129" s="17">
        <v>44543</v>
      </c>
      <c r="H129" s="29"/>
      <c r="I129" s="19">
        <v>2517071</v>
      </c>
      <c r="J129" s="20"/>
      <c r="K129" s="57" t="str">
        <f t="shared" si="2"/>
        <v xml:space="preserve"> </v>
      </c>
      <c r="L129" s="21">
        <v>99</v>
      </c>
      <c r="M129" s="16">
        <v>69</v>
      </c>
      <c r="N129" s="58"/>
      <c r="O129" s="22">
        <v>1.82</v>
      </c>
      <c r="P129" s="16" t="s">
        <v>289</v>
      </c>
      <c r="Q129" s="9" t="s">
        <v>344</v>
      </c>
      <c r="R129" s="16" t="s">
        <v>75</v>
      </c>
      <c r="S129" s="22">
        <v>1.82</v>
      </c>
      <c r="T129" s="16"/>
      <c r="U129" s="22"/>
      <c r="V129" s="16" t="s">
        <v>234</v>
      </c>
      <c r="W129" s="16" t="s">
        <v>51</v>
      </c>
    </row>
    <row r="130" spans="1:25" s="31" customFormat="1" ht="80.25" customHeight="1" x14ac:dyDescent="0.2">
      <c r="A130" s="15" t="s">
        <v>754</v>
      </c>
      <c r="B130" s="16" t="s">
        <v>776</v>
      </c>
      <c r="C130" s="16" t="s">
        <v>463</v>
      </c>
      <c r="D130" s="15" t="s">
        <v>755</v>
      </c>
      <c r="E130" s="17">
        <v>44364</v>
      </c>
      <c r="F130" s="17">
        <v>44515</v>
      </c>
      <c r="G130" s="17">
        <v>44533</v>
      </c>
      <c r="H130" s="29"/>
      <c r="I130" s="19">
        <v>12350247</v>
      </c>
      <c r="J130" s="20"/>
      <c r="K130" s="57" t="str">
        <f>IF(J130&gt;0,(J130/I130)-1," ")</f>
        <v xml:space="preserve"> </v>
      </c>
      <c r="L130" s="21">
        <v>99</v>
      </c>
      <c r="M130" s="16">
        <v>69</v>
      </c>
      <c r="N130" s="58"/>
      <c r="O130" s="22">
        <v>8.93</v>
      </c>
      <c r="P130" s="16" t="s">
        <v>289</v>
      </c>
      <c r="Q130" s="9" t="s">
        <v>344</v>
      </c>
      <c r="R130" s="16" t="s">
        <v>75</v>
      </c>
      <c r="S130" s="22">
        <v>8.93</v>
      </c>
      <c r="T130" s="16"/>
      <c r="U130" s="22"/>
      <c r="V130" s="16" t="s">
        <v>234</v>
      </c>
      <c r="W130" s="16" t="s">
        <v>51</v>
      </c>
    </row>
    <row r="131" spans="1:25" s="31" customFormat="1" ht="77.25" customHeight="1" x14ac:dyDescent="0.2">
      <c r="A131" s="15" t="s">
        <v>464</v>
      </c>
      <c r="B131" s="16" t="s">
        <v>465</v>
      </c>
      <c r="C131" s="16" t="s">
        <v>107</v>
      </c>
      <c r="D131" s="15" t="s">
        <v>466</v>
      </c>
      <c r="E131" s="17">
        <v>44368</v>
      </c>
      <c r="F131" s="17">
        <v>44515</v>
      </c>
      <c r="G131" s="17">
        <v>44614</v>
      </c>
      <c r="H131" s="29"/>
      <c r="I131" s="19">
        <v>436516</v>
      </c>
      <c r="J131" s="20"/>
      <c r="K131" s="57" t="str">
        <f t="shared" si="2"/>
        <v xml:space="preserve"> </v>
      </c>
      <c r="L131" s="21">
        <v>99</v>
      </c>
      <c r="M131" s="16">
        <v>69</v>
      </c>
      <c r="N131" s="30"/>
      <c r="O131" s="22"/>
      <c r="P131" s="16"/>
      <c r="Q131" s="16"/>
      <c r="R131" s="16"/>
      <c r="S131" s="22"/>
      <c r="T131" s="16"/>
      <c r="U131" s="22"/>
      <c r="V131" s="16" t="s">
        <v>201</v>
      </c>
      <c r="W131" s="16" t="s">
        <v>43</v>
      </c>
    </row>
    <row r="132" spans="1:25" s="31" customFormat="1" ht="77.25" customHeight="1" x14ac:dyDescent="0.2">
      <c r="A132" s="15" t="s">
        <v>467</v>
      </c>
      <c r="B132" s="16" t="s">
        <v>468</v>
      </c>
      <c r="C132" s="16" t="s">
        <v>463</v>
      </c>
      <c r="D132" s="15" t="s">
        <v>469</v>
      </c>
      <c r="E132" s="17">
        <v>44431</v>
      </c>
      <c r="F132" s="17">
        <v>44515</v>
      </c>
      <c r="G132" s="17">
        <v>44449</v>
      </c>
      <c r="H132" s="29"/>
      <c r="I132" s="19">
        <v>153992</v>
      </c>
      <c r="J132" s="20"/>
      <c r="K132" s="57" t="str">
        <f t="shared" si="2"/>
        <v xml:space="preserve"> </v>
      </c>
      <c r="L132" s="21">
        <v>99</v>
      </c>
      <c r="M132" s="16">
        <v>69</v>
      </c>
      <c r="N132" s="30"/>
      <c r="O132" s="22"/>
      <c r="P132" s="16"/>
      <c r="Q132" s="16"/>
      <c r="R132" s="16"/>
      <c r="S132" s="22"/>
      <c r="T132" s="16"/>
      <c r="U132" s="22"/>
      <c r="V132" s="16" t="s">
        <v>201</v>
      </c>
      <c r="W132" s="16" t="s">
        <v>43</v>
      </c>
    </row>
    <row r="133" spans="1:25" s="32" customFormat="1" ht="77.25" customHeight="1" x14ac:dyDescent="0.2">
      <c r="A133" s="33" t="s">
        <v>470</v>
      </c>
      <c r="B133" s="9" t="s">
        <v>471</v>
      </c>
      <c r="C133" s="9" t="s">
        <v>49</v>
      </c>
      <c r="D133" s="9" t="s">
        <v>472</v>
      </c>
      <c r="E133" s="34">
        <v>44410</v>
      </c>
      <c r="F133" s="34">
        <v>44470</v>
      </c>
      <c r="G133" s="35">
        <v>44434</v>
      </c>
      <c r="H133" s="36"/>
      <c r="I133" s="19">
        <v>252719</v>
      </c>
      <c r="J133" s="63">
        <v>252947</v>
      </c>
      <c r="K133" s="14">
        <f t="shared" si="2"/>
        <v>9.0218780542805632E-4</v>
      </c>
      <c r="L133" s="64">
        <v>100</v>
      </c>
      <c r="M133" s="37">
        <v>138</v>
      </c>
      <c r="N133" s="37"/>
      <c r="O133" s="38"/>
      <c r="P133" s="9"/>
      <c r="Q133" s="9"/>
      <c r="R133" s="9"/>
      <c r="S133" s="38"/>
      <c r="T133" s="37"/>
      <c r="U133" s="38"/>
      <c r="V133" s="39" t="s">
        <v>201</v>
      </c>
      <c r="W133" s="40" t="s">
        <v>43</v>
      </c>
    </row>
    <row r="134" spans="1:25" s="32" customFormat="1" ht="80.25" customHeight="1" x14ac:dyDescent="0.2">
      <c r="A134" s="33" t="s">
        <v>473</v>
      </c>
      <c r="B134" s="9" t="s">
        <v>474</v>
      </c>
      <c r="C134" s="9" t="s">
        <v>475</v>
      </c>
      <c r="D134" s="9" t="s">
        <v>472</v>
      </c>
      <c r="E134" s="34">
        <v>44396</v>
      </c>
      <c r="F134" s="34">
        <v>44432</v>
      </c>
      <c r="G134" s="35">
        <v>44467</v>
      </c>
      <c r="H134" s="36"/>
      <c r="I134" s="19">
        <v>278593</v>
      </c>
      <c r="J134" s="36"/>
      <c r="K134" s="57" t="str">
        <f t="shared" si="2"/>
        <v xml:space="preserve"> </v>
      </c>
      <c r="L134" s="37">
        <v>99</v>
      </c>
      <c r="M134" s="37">
        <v>138</v>
      </c>
      <c r="N134" s="37"/>
      <c r="O134" s="38"/>
      <c r="P134" s="9"/>
      <c r="Q134" s="9"/>
      <c r="R134" s="9"/>
      <c r="S134" s="38"/>
      <c r="T134" s="37"/>
      <c r="U134" s="38"/>
      <c r="V134" s="39" t="s">
        <v>201</v>
      </c>
      <c r="W134" s="40" t="s">
        <v>43</v>
      </c>
    </row>
    <row r="135" spans="1:25" s="32" customFormat="1" ht="80.25" customHeight="1" x14ac:dyDescent="0.2">
      <c r="A135" s="33" t="s">
        <v>476</v>
      </c>
      <c r="B135" s="9" t="s">
        <v>477</v>
      </c>
      <c r="C135" s="9" t="s">
        <v>131</v>
      </c>
      <c r="D135" s="9" t="s">
        <v>472</v>
      </c>
      <c r="E135" s="34">
        <v>44403</v>
      </c>
      <c r="F135" s="34">
        <v>44449</v>
      </c>
      <c r="G135" s="35">
        <v>44467</v>
      </c>
      <c r="H135" s="36"/>
      <c r="I135" s="19">
        <v>274096</v>
      </c>
      <c r="J135" s="36"/>
      <c r="K135" s="57" t="str">
        <f t="shared" si="2"/>
        <v xml:space="preserve"> </v>
      </c>
      <c r="L135" s="37">
        <v>99</v>
      </c>
      <c r="M135" s="37">
        <v>138</v>
      </c>
      <c r="N135" s="37"/>
      <c r="O135" s="38"/>
      <c r="P135" s="9"/>
      <c r="Q135" s="9"/>
      <c r="R135" s="9"/>
      <c r="S135" s="38"/>
      <c r="T135" s="37"/>
      <c r="U135" s="38"/>
      <c r="V135" s="39" t="s">
        <v>201</v>
      </c>
      <c r="W135" s="40" t="s">
        <v>43</v>
      </c>
    </row>
    <row r="136" spans="1:25" s="32" customFormat="1" ht="142.5" customHeight="1" x14ac:dyDescent="0.2">
      <c r="A136" s="33" t="s">
        <v>486</v>
      </c>
      <c r="B136" s="9" t="s">
        <v>479</v>
      </c>
      <c r="C136" s="9" t="s">
        <v>478</v>
      </c>
      <c r="D136" s="9" t="s">
        <v>491</v>
      </c>
      <c r="E136" s="34">
        <v>44396</v>
      </c>
      <c r="F136" s="34">
        <v>44614</v>
      </c>
      <c r="G136" s="35">
        <v>44616</v>
      </c>
      <c r="H136" s="36"/>
      <c r="I136" s="19">
        <v>1495265</v>
      </c>
      <c r="J136" s="36"/>
      <c r="K136" s="14" t="str">
        <f t="shared" si="2"/>
        <v xml:space="preserve"> </v>
      </c>
      <c r="L136" s="37">
        <v>99</v>
      </c>
      <c r="M136" s="37">
        <v>138</v>
      </c>
      <c r="N136" s="37"/>
      <c r="O136" s="38"/>
      <c r="P136" s="9"/>
      <c r="Q136" s="9"/>
      <c r="R136" s="9"/>
      <c r="S136" s="38"/>
      <c r="T136" s="37"/>
      <c r="U136" s="38"/>
      <c r="V136" s="39" t="s">
        <v>201</v>
      </c>
      <c r="W136" s="40" t="s">
        <v>490</v>
      </c>
    </row>
    <row r="137" spans="1:25" s="32" customFormat="1" ht="80.25" customHeight="1" x14ac:dyDescent="0.2">
      <c r="A137" s="33" t="s">
        <v>487</v>
      </c>
      <c r="B137" s="9" t="s">
        <v>481</v>
      </c>
      <c r="C137" s="9" t="s">
        <v>478</v>
      </c>
      <c r="D137" s="9" t="s">
        <v>483</v>
      </c>
      <c r="E137" s="34">
        <v>44396</v>
      </c>
      <c r="F137" s="34">
        <v>44614</v>
      </c>
      <c r="G137" s="35">
        <v>44616</v>
      </c>
      <c r="H137" s="36"/>
      <c r="I137" s="19">
        <v>528715</v>
      </c>
      <c r="J137" s="36"/>
      <c r="K137" s="14" t="str">
        <f t="shared" si="2"/>
        <v xml:space="preserve"> </v>
      </c>
      <c r="L137" s="37">
        <v>99</v>
      </c>
      <c r="M137" s="37">
        <v>138</v>
      </c>
      <c r="N137" s="37"/>
      <c r="O137" s="38">
        <v>0.04</v>
      </c>
      <c r="P137" s="9" t="s">
        <v>250</v>
      </c>
      <c r="Q137" s="9" t="s">
        <v>601</v>
      </c>
      <c r="R137" s="9"/>
      <c r="S137" s="38"/>
      <c r="T137" s="37"/>
      <c r="U137" s="38"/>
      <c r="V137" s="39" t="s">
        <v>215</v>
      </c>
      <c r="W137" s="40" t="s">
        <v>490</v>
      </c>
    </row>
    <row r="138" spans="1:25" s="32" customFormat="1" ht="80.25" customHeight="1" x14ac:dyDescent="0.2">
      <c r="A138" s="33" t="s">
        <v>488</v>
      </c>
      <c r="B138" s="9" t="s">
        <v>480</v>
      </c>
      <c r="C138" s="9" t="s">
        <v>478</v>
      </c>
      <c r="D138" s="9" t="s">
        <v>484</v>
      </c>
      <c r="E138" s="34">
        <v>44481</v>
      </c>
      <c r="F138" s="34">
        <v>44502</v>
      </c>
      <c r="G138" s="35">
        <v>44593</v>
      </c>
      <c r="H138" s="36"/>
      <c r="I138" s="19">
        <v>256334</v>
      </c>
      <c r="J138" s="36"/>
      <c r="K138" s="14" t="str">
        <f t="shared" si="2"/>
        <v xml:space="preserve"> </v>
      </c>
      <c r="L138" s="37">
        <v>99</v>
      </c>
      <c r="M138" s="37">
        <v>138</v>
      </c>
      <c r="N138" s="37"/>
      <c r="O138" s="38">
        <v>0.04</v>
      </c>
      <c r="P138" s="9" t="s">
        <v>250</v>
      </c>
      <c r="Q138" s="9" t="s">
        <v>344</v>
      </c>
      <c r="R138" s="9"/>
      <c r="S138" s="38"/>
      <c r="T138" s="37"/>
      <c r="U138" s="38"/>
      <c r="V138" s="39" t="s">
        <v>215</v>
      </c>
      <c r="W138" s="40" t="s">
        <v>490</v>
      </c>
    </row>
    <row r="139" spans="1:25" s="32" customFormat="1" ht="80.25" customHeight="1" x14ac:dyDescent="0.2">
      <c r="A139" s="33" t="s">
        <v>489</v>
      </c>
      <c r="B139" s="9" t="s">
        <v>482</v>
      </c>
      <c r="C139" s="9" t="s">
        <v>478</v>
      </c>
      <c r="D139" s="9" t="s">
        <v>485</v>
      </c>
      <c r="E139" s="34">
        <v>44547</v>
      </c>
      <c r="F139" s="34">
        <v>44581</v>
      </c>
      <c r="G139" s="35">
        <v>44593</v>
      </c>
      <c r="H139" s="36"/>
      <c r="I139" s="19">
        <v>324879</v>
      </c>
      <c r="J139" s="36"/>
      <c r="K139" s="14" t="str">
        <f t="shared" si="2"/>
        <v xml:space="preserve"> </v>
      </c>
      <c r="L139" s="37">
        <v>99</v>
      </c>
      <c r="M139" s="37">
        <v>138</v>
      </c>
      <c r="N139" s="37"/>
      <c r="O139" s="38">
        <v>0.04</v>
      </c>
      <c r="P139" s="9" t="s">
        <v>250</v>
      </c>
      <c r="Q139" s="9" t="s">
        <v>344</v>
      </c>
      <c r="R139" s="9"/>
      <c r="S139" s="38"/>
      <c r="T139" s="37"/>
      <c r="U139" s="38"/>
      <c r="V139" s="39" t="s">
        <v>215</v>
      </c>
      <c r="W139" s="40" t="s">
        <v>490</v>
      </c>
    </row>
    <row r="140" spans="1:25" s="32" customFormat="1" ht="80.25" customHeight="1" x14ac:dyDescent="0.2">
      <c r="A140" s="33" t="s">
        <v>496</v>
      </c>
      <c r="B140" s="9" t="s">
        <v>500</v>
      </c>
      <c r="C140" s="9" t="s">
        <v>90</v>
      </c>
      <c r="D140" s="9" t="s">
        <v>497</v>
      </c>
      <c r="E140" s="34">
        <v>44351</v>
      </c>
      <c r="F140" s="34">
        <v>44189</v>
      </c>
      <c r="G140" s="35">
        <v>44517</v>
      </c>
      <c r="H140" s="36"/>
      <c r="I140" s="19">
        <v>630521</v>
      </c>
      <c r="J140" s="36"/>
      <c r="K140" s="57" t="str">
        <f t="shared" si="2"/>
        <v xml:space="preserve"> </v>
      </c>
      <c r="L140" s="37">
        <v>99</v>
      </c>
      <c r="M140" s="37">
        <v>69</v>
      </c>
      <c r="N140" s="37"/>
      <c r="O140" s="38"/>
      <c r="P140" s="9"/>
      <c r="Q140" s="9"/>
      <c r="R140" s="9"/>
      <c r="S140" s="38"/>
      <c r="T140" s="37"/>
      <c r="U140" s="38"/>
      <c r="V140" s="39" t="s">
        <v>201</v>
      </c>
      <c r="W140" s="40" t="s">
        <v>498</v>
      </c>
    </row>
    <row r="141" spans="1:25" s="32" customFormat="1" ht="80.25" customHeight="1" x14ac:dyDescent="0.2">
      <c r="A141" s="33" t="s">
        <v>499</v>
      </c>
      <c r="B141" s="9" t="s">
        <v>503</v>
      </c>
      <c r="C141" s="9" t="s">
        <v>90</v>
      </c>
      <c r="D141" s="9" t="s">
        <v>501</v>
      </c>
      <c r="E141" s="34">
        <v>44351</v>
      </c>
      <c r="F141" s="34">
        <v>44189</v>
      </c>
      <c r="G141" s="35">
        <v>44517</v>
      </c>
      <c r="H141" s="36"/>
      <c r="I141" s="19">
        <v>1679657</v>
      </c>
      <c r="J141" s="36"/>
      <c r="K141" s="57" t="str">
        <f t="shared" si="2"/>
        <v xml:space="preserve"> </v>
      </c>
      <c r="L141" s="37">
        <v>99</v>
      </c>
      <c r="M141" s="37">
        <v>69</v>
      </c>
      <c r="N141" s="37"/>
      <c r="O141" s="38">
        <v>0.25</v>
      </c>
      <c r="P141" s="9" t="s">
        <v>502</v>
      </c>
      <c r="Q141" s="9" t="s">
        <v>344</v>
      </c>
      <c r="R141" s="9"/>
      <c r="S141" s="38"/>
      <c r="T141" s="37"/>
      <c r="U141" s="38"/>
      <c r="V141" s="39" t="s">
        <v>215</v>
      </c>
      <c r="W141" s="40" t="s">
        <v>498</v>
      </c>
    </row>
    <row r="142" spans="1:25" s="44" customFormat="1" ht="85.5" customHeight="1" x14ac:dyDescent="0.2">
      <c r="A142" s="15" t="s">
        <v>584</v>
      </c>
      <c r="B142" s="16" t="s">
        <v>504</v>
      </c>
      <c r="C142" s="16" t="s">
        <v>48</v>
      </c>
      <c r="D142" s="15" t="s">
        <v>505</v>
      </c>
      <c r="E142" s="17">
        <v>44407</v>
      </c>
      <c r="F142" s="17">
        <v>44670</v>
      </c>
      <c r="G142" s="17"/>
      <c r="H142" s="41"/>
      <c r="I142" s="20">
        <v>6264892</v>
      </c>
      <c r="J142" s="55"/>
      <c r="K142" s="14" t="str">
        <f t="shared" si="2"/>
        <v xml:space="preserve"> </v>
      </c>
      <c r="L142" s="21">
        <v>0</v>
      </c>
      <c r="M142" s="16">
        <v>69</v>
      </c>
      <c r="N142" s="16"/>
      <c r="O142" s="22"/>
      <c r="P142" s="16"/>
      <c r="Q142" s="16"/>
      <c r="R142" s="16"/>
      <c r="S142" s="22"/>
      <c r="T142" s="16"/>
      <c r="U142" s="22"/>
      <c r="V142" s="16" t="s">
        <v>201</v>
      </c>
      <c r="W142" s="16" t="s">
        <v>43</v>
      </c>
      <c r="X142" s="42"/>
      <c r="Y142" s="43"/>
    </row>
    <row r="143" spans="1:25" s="45" customFormat="1" ht="85.5" customHeight="1" x14ac:dyDescent="0.2">
      <c r="A143" s="15" t="s">
        <v>509</v>
      </c>
      <c r="B143" s="16" t="s">
        <v>506</v>
      </c>
      <c r="C143" s="16" t="s">
        <v>507</v>
      </c>
      <c r="D143" s="15" t="s">
        <v>508</v>
      </c>
      <c r="E143" s="17">
        <v>44494</v>
      </c>
      <c r="F143" s="17">
        <v>44802</v>
      </c>
      <c r="G143" s="17">
        <v>44757</v>
      </c>
      <c r="H143" s="41"/>
      <c r="I143" s="20">
        <v>17087761</v>
      </c>
      <c r="J143" s="20"/>
      <c r="K143" s="14" t="str">
        <f t="shared" si="2"/>
        <v xml:space="preserve"> </v>
      </c>
      <c r="L143" s="21">
        <v>99</v>
      </c>
      <c r="M143" s="16">
        <v>69</v>
      </c>
      <c r="N143" s="16"/>
      <c r="O143" s="22">
        <v>10.33</v>
      </c>
      <c r="P143" s="16" t="s">
        <v>77</v>
      </c>
      <c r="Q143" s="16" t="s">
        <v>33</v>
      </c>
      <c r="R143" s="16" t="s">
        <v>75</v>
      </c>
      <c r="S143" s="22">
        <v>10.33</v>
      </c>
      <c r="T143" s="16"/>
      <c r="U143" s="22"/>
      <c r="V143" s="16" t="s">
        <v>47</v>
      </c>
      <c r="W143" s="16" t="s">
        <v>519</v>
      </c>
      <c r="X143" s="46"/>
    </row>
    <row r="144" spans="1:25" s="49" customFormat="1" ht="99.75" customHeight="1" x14ac:dyDescent="0.2">
      <c r="A144" s="15" t="s">
        <v>510</v>
      </c>
      <c r="B144" s="16" t="s">
        <v>511</v>
      </c>
      <c r="C144" s="16" t="s">
        <v>53</v>
      </c>
      <c r="D144" s="15" t="s">
        <v>650</v>
      </c>
      <c r="E144" s="17">
        <v>44470</v>
      </c>
      <c r="F144" s="17">
        <v>44712</v>
      </c>
      <c r="G144" s="17">
        <v>44720</v>
      </c>
      <c r="H144" s="41"/>
      <c r="I144" s="20">
        <v>2383987</v>
      </c>
      <c r="J144" s="20"/>
      <c r="K144" s="14" t="str">
        <f t="shared" si="2"/>
        <v xml:space="preserve"> </v>
      </c>
      <c r="L144" s="21">
        <v>99</v>
      </c>
      <c r="M144" s="16">
        <v>69</v>
      </c>
      <c r="N144" s="16"/>
      <c r="O144" s="22"/>
      <c r="P144" s="16"/>
      <c r="Q144" s="16"/>
      <c r="R144" s="16"/>
      <c r="S144" s="22"/>
      <c r="T144" s="16"/>
      <c r="U144" s="22"/>
      <c r="V144" s="16" t="s">
        <v>201</v>
      </c>
      <c r="W144" s="16" t="s">
        <v>516</v>
      </c>
      <c r="X144" s="47"/>
      <c r="Y144" s="48"/>
    </row>
    <row r="145" spans="1:25" s="49" customFormat="1" ht="117.75" customHeight="1" x14ac:dyDescent="0.2">
      <c r="A145" s="15" t="s">
        <v>512</v>
      </c>
      <c r="B145" s="16" t="s">
        <v>513</v>
      </c>
      <c r="C145" s="16" t="s">
        <v>275</v>
      </c>
      <c r="D145" s="15" t="s">
        <v>514</v>
      </c>
      <c r="E145" s="17">
        <v>44454</v>
      </c>
      <c r="F145" s="17">
        <v>44561</v>
      </c>
      <c r="G145" s="17">
        <v>44643</v>
      </c>
      <c r="H145" s="41"/>
      <c r="I145" s="20">
        <v>5500000</v>
      </c>
      <c r="J145" s="20"/>
      <c r="K145" s="14" t="str">
        <f t="shared" si="2"/>
        <v xml:space="preserve"> </v>
      </c>
      <c r="L145" s="21">
        <v>99</v>
      </c>
      <c r="M145" s="16">
        <v>138</v>
      </c>
      <c r="N145" s="16"/>
      <c r="O145" s="22">
        <v>0.17</v>
      </c>
      <c r="P145" s="16" t="s">
        <v>250</v>
      </c>
      <c r="Q145" s="27" t="s">
        <v>33</v>
      </c>
      <c r="R145" s="16" t="s">
        <v>75</v>
      </c>
      <c r="S145" s="22">
        <v>0.13</v>
      </c>
      <c r="T145" s="16">
        <v>100</v>
      </c>
      <c r="U145" s="22">
        <v>0.17</v>
      </c>
      <c r="V145" s="16" t="s">
        <v>35</v>
      </c>
      <c r="W145" s="16" t="s">
        <v>520</v>
      </c>
      <c r="X145" s="47"/>
      <c r="Y145" s="48"/>
    </row>
    <row r="146" spans="1:25" s="50" customFormat="1" ht="80.25" customHeight="1" x14ac:dyDescent="0.2">
      <c r="A146" s="33" t="s">
        <v>517</v>
      </c>
      <c r="B146" s="9" t="s">
        <v>518</v>
      </c>
      <c r="C146" s="9" t="s">
        <v>59</v>
      </c>
      <c r="D146" s="9" t="s">
        <v>515</v>
      </c>
      <c r="E146" s="34">
        <v>44440</v>
      </c>
      <c r="F146" s="34">
        <v>44470</v>
      </c>
      <c r="G146" s="35">
        <v>44530</v>
      </c>
      <c r="H146" s="36"/>
      <c r="I146" s="19">
        <v>292515</v>
      </c>
      <c r="J146" s="36"/>
      <c r="K146" s="14" t="str">
        <f t="shared" si="2"/>
        <v xml:space="preserve"> </v>
      </c>
      <c r="L146" s="37">
        <v>99</v>
      </c>
      <c r="M146" s="37">
        <v>69</v>
      </c>
      <c r="N146" s="37"/>
      <c r="O146" s="38"/>
      <c r="P146" s="9"/>
      <c r="Q146" s="9"/>
      <c r="R146" s="9"/>
      <c r="S146" s="38"/>
      <c r="T146" s="37"/>
      <c r="U146" s="38"/>
      <c r="V146" s="16" t="s">
        <v>201</v>
      </c>
      <c r="W146" s="40" t="s">
        <v>43</v>
      </c>
    </row>
    <row r="147" spans="1:25" s="32" customFormat="1" ht="80.25" customHeight="1" x14ac:dyDescent="0.2">
      <c r="A147" s="33" t="s">
        <v>532</v>
      </c>
      <c r="B147" s="9" t="s">
        <v>533</v>
      </c>
      <c r="C147" s="9" t="s">
        <v>152</v>
      </c>
      <c r="D147" s="9" t="s">
        <v>534</v>
      </c>
      <c r="E147" s="34">
        <v>44473</v>
      </c>
      <c r="F147" s="34">
        <v>44517</v>
      </c>
      <c r="G147" s="35"/>
      <c r="H147" s="36"/>
      <c r="I147" s="19">
        <v>396000</v>
      </c>
      <c r="J147" s="36"/>
      <c r="K147" s="14" t="str">
        <f t="shared" si="2"/>
        <v xml:space="preserve"> </v>
      </c>
      <c r="L147" s="37">
        <v>0</v>
      </c>
      <c r="M147" s="51" t="s">
        <v>535</v>
      </c>
      <c r="N147" s="37"/>
      <c r="O147" s="38"/>
      <c r="P147" s="9"/>
      <c r="Q147" s="9"/>
      <c r="R147" s="9"/>
      <c r="S147" s="38"/>
      <c r="T147" s="37"/>
      <c r="U147" s="38"/>
      <c r="V147" s="16" t="s">
        <v>201</v>
      </c>
      <c r="W147" s="40" t="s">
        <v>43</v>
      </c>
    </row>
    <row r="148" spans="1:25" s="23" customFormat="1" ht="84.75" customHeight="1" x14ac:dyDescent="0.2">
      <c r="A148" s="7" t="s">
        <v>536</v>
      </c>
      <c r="B148" s="7" t="s">
        <v>540</v>
      </c>
      <c r="C148" s="52" t="s">
        <v>48</v>
      </c>
      <c r="D148" s="7" t="s">
        <v>538</v>
      </c>
      <c r="E148" s="34">
        <v>44484</v>
      </c>
      <c r="F148" s="34">
        <v>44314</v>
      </c>
      <c r="G148" s="53"/>
      <c r="H148" s="54"/>
      <c r="I148" s="19">
        <v>1123544</v>
      </c>
      <c r="J148" s="54"/>
      <c r="K148" s="14" t="str">
        <f t="shared" ref="K148:K210" si="3">IF(J148&gt;0,(J148/I148)-1," ")</f>
        <v xml:space="preserve"> </v>
      </c>
      <c r="L148" s="37">
        <v>30</v>
      </c>
      <c r="M148" s="37">
        <v>138</v>
      </c>
      <c r="N148" s="37"/>
      <c r="O148" s="38"/>
      <c r="P148" s="9"/>
      <c r="Q148" s="9"/>
      <c r="R148" s="9"/>
      <c r="S148" s="38"/>
      <c r="T148" s="37"/>
      <c r="U148" s="38"/>
      <c r="V148" s="16" t="s">
        <v>201</v>
      </c>
      <c r="W148" s="40" t="s">
        <v>43</v>
      </c>
    </row>
    <row r="149" spans="1:25" s="23" customFormat="1" ht="80.25" customHeight="1" x14ac:dyDescent="0.2">
      <c r="A149" s="7" t="s">
        <v>537</v>
      </c>
      <c r="B149" s="7" t="s">
        <v>539</v>
      </c>
      <c r="C149" s="52" t="s">
        <v>48</v>
      </c>
      <c r="D149" s="7" t="s">
        <v>541</v>
      </c>
      <c r="E149" s="34">
        <v>44484</v>
      </c>
      <c r="F149" s="34">
        <v>44314</v>
      </c>
      <c r="G149" s="53"/>
      <c r="H149" s="54"/>
      <c r="I149" s="19">
        <v>362002</v>
      </c>
      <c r="J149" s="54"/>
      <c r="K149" s="14" t="str">
        <f t="shared" si="3"/>
        <v xml:space="preserve"> </v>
      </c>
      <c r="L149" s="37">
        <v>0</v>
      </c>
      <c r="M149" s="37">
        <v>138</v>
      </c>
      <c r="N149" s="37"/>
      <c r="O149" s="22">
        <v>0.17</v>
      </c>
      <c r="P149" s="16" t="s">
        <v>250</v>
      </c>
      <c r="Q149" s="27" t="s">
        <v>601</v>
      </c>
      <c r="R149" s="16" t="s">
        <v>75</v>
      </c>
      <c r="S149" s="22">
        <v>0.13</v>
      </c>
      <c r="T149" s="16">
        <v>100</v>
      </c>
      <c r="U149" s="22">
        <v>0.17</v>
      </c>
      <c r="V149" s="16" t="s">
        <v>215</v>
      </c>
      <c r="W149" s="40" t="s">
        <v>249</v>
      </c>
    </row>
    <row r="150" spans="1:25" s="23" customFormat="1" ht="116.25" customHeight="1" x14ac:dyDescent="0.2">
      <c r="A150" s="7" t="s">
        <v>557</v>
      </c>
      <c r="B150" s="7" t="s">
        <v>542</v>
      </c>
      <c r="C150" s="7" t="s">
        <v>543</v>
      </c>
      <c r="D150" s="27" t="s">
        <v>544</v>
      </c>
      <c r="E150" s="10">
        <v>44508</v>
      </c>
      <c r="F150" s="10">
        <v>44519</v>
      </c>
      <c r="G150" s="10"/>
      <c r="H150" s="13"/>
      <c r="I150" s="13">
        <v>467424</v>
      </c>
      <c r="J150" s="13"/>
      <c r="K150" s="14" t="str">
        <f t="shared" si="3"/>
        <v xml:space="preserve"> </v>
      </c>
      <c r="L150" s="7">
        <v>0</v>
      </c>
      <c r="M150" s="7">
        <v>138</v>
      </c>
      <c r="N150" s="7"/>
      <c r="O150" s="26">
        <v>0.1</v>
      </c>
      <c r="P150" s="27" t="s">
        <v>545</v>
      </c>
      <c r="Q150" s="27" t="s">
        <v>546</v>
      </c>
      <c r="R150" s="27">
        <v>100</v>
      </c>
      <c r="S150" s="26"/>
      <c r="T150" s="27"/>
      <c r="U150" s="26"/>
      <c r="V150" s="16" t="s">
        <v>47</v>
      </c>
      <c r="W150" s="7" t="s">
        <v>547</v>
      </c>
    </row>
    <row r="151" spans="1:25" s="23" customFormat="1" ht="102" customHeight="1" x14ac:dyDescent="0.2">
      <c r="A151" s="7" t="s">
        <v>558</v>
      </c>
      <c r="B151" s="7" t="s">
        <v>548</v>
      </c>
      <c r="C151" s="7" t="s">
        <v>543</v>
      </c>
      <c r="D151" s="27" t="s">
        <v>549</v>
      </c>
      <c r="E151" s="10">
        <v>44494</v>
      </c>
      <c r="F151" s="10">
        <v>44505</v>
      </c>
      <c r="G151" s="10"/>
      <c r="H151" s="13"/>
      <c r="I151" s="13">
        <v>816093</v>
      </c>
      <c r="J151" s="13"/>
      <c r="K151" s="14" t="str">
        <f t="shared" si="3"/>
        <v xml:space="preserve"> </v>
      </c>
      <c r="L151" s="7">
        <v>0</v>
      </c>
      <c r="M151" s="7">
        <v>138</v>
      </c>
      <c r="N151" s="7"/>
      <c r="O151" s="26">
        <v>0.5</v>
      </c>
      <c r="P151" s="27" t="s">
        <v>545</v>
      </c>
      <c r="Q151" s="27" t="s">
        <v>546</v>
      </c>
      <c r="R151" s="27">
        <v>100</v>
      </c>
      <c r="S151" s="26"/>
      <c r="T151" s="27"/>
      <c r="U151" s="26"/>
      <c r="V151" s="16" t="s">
        <v>47</v>
      </c>
      <c r="W151" s="7" t="s">
        <v>547</v>
      </c>
    </row>
    <row r="152" spans="1:25" s="23" customFormat="1" ht="90" customHeight="1" x14ac:dyDescent="0.2">
      <c r="A152" s="7" t="s">
        <v>559</v>
      </c>
      <c r="B152" s="7" t="s">
        <v>550</v>
      </c>
      <c r="C152" s="7" t="s">
        <v>543</v>
      </c>
      <c r="D152" s="27" t="s">
        <v>551</v>
      </c>
      <c r="E152" s="10">
        <v>44480</v>
      </c>
      <c r="F152" s="10">
        <v>44491</v>
      </c>
      <c r="G152" s="10"/>
      <c r="H152" s="13"/>
      <c r="I152" s="13">
        <v>363293</v>
      </c>
      <c r="J152" s="13"/>
      <c r="K152" s="14" t="str">
        <f t="shared" si="3"/>
        <v xml:space="preserve"> </v>
      </c>
      <c r="L152" s="7">
        <v>0</v>
      </c>
      <c r="M152" s="7">
        <v>138</v>
      </c>
      <c r="N152" s="7"/>
      <c r="O152" s="26">
        <v>0.1</v>
      </c>
      <c r="P152" s="27" t="s">
        <v>250</v>
      </c>
      <c r="Q152" s="27" t="s">
        <v>546</v>
      </c>
      <c r="R152" s="27">
        <v>100</v>
      </c>
      <c r="S152" s="26"/>
      <c r="T152" s="27"/>
      <c r="U152" s="26"/>
      <c r="V152" s="16" t="s">
        <v>47</v>
      </c>
      <c r="W152" s="7" t="s">
        <v>547</v>
      </c>
    </row>
    <row r="153" spans="1:25" s="56" customFormat="1" ht="90" customHeight="1" x14ac:dyDescent="0.2">
      <c r="A153" s="7" t="s">
        <v>555</v>
      </c>
      <c r="B153" s="7" t="s">
        <v>556</v>
      </c>
      <c r="C153" s="7" t="s">
        <v>543</v>
      </c>
      <c r="D153" s="27" t="s">
        <v>552</v>
      </c>
      <c r="E153" s="10">
        <v>44473</v>
      </c>
      <c r="F153" s="10">
        <v>44541</v>
      </c>
      <c r="G153" s="10"/>
      <c r="H153" s="13"/>
      <c r="I153" s="13">
        <v>1186890</v>
      </c>
      <c r="J153" s="13"/>
      <c r="K153" s="14" t="str">
        <f t="shared" si="3"/>
        <v xml:space="preserve"> </v>
      </c>
      <c r="L153" s="7">
        <v>0</v>
      </c>
      <c r="M153" s="7">
        <v>345</v>
      </c>
      <c r="N153" s="7"/>
      <c r="O153" s="26">
        <v>0.5</v>
      </c>
      <c r="P153" s="27" t="s">
        <v>289</v>
      </c>
      <c r="Q153" s="27" t="s">
        <v>554</v>
      </c>
      <c r="R153" s="27">
        <v>265</v>
      </c>
      <c r="S153" s="26"/>
      <c r="T153" s="27"/>
      <c r="U153" s="26"/>
      <c r="V153" s="9" t="s">
        <v>234</v>
      </c>
      <c r="W153" s="7" t="s">
        <v>547</v>
      </c>
    </row>
    <row r="154" spans="1:25" s="56" customFormat="1" ht="90" customHeight="1" x14ac:dyDescent="0.2">
      <c r="A154" s="27" t="s">
        <v>562</v>
      </c>
      <c r="B154" s="7" t="s">
        <v>569</v>
      </c>
      <c r="C154" s="7" t="s">
        <v>570</v>
      </c>
      <c r="D154" s="27" t="s">
        <v>566</v>
      </c>
      <c r="E154" s="10">
        <v>44515</v>
      </c>
      <c r="F154" s="10">
        <v>44635</v>
      </c>
      <c r="G154" s="10"/>
      <c r="H154" s="13"/>
      <c r="I154" s="13">
        <v>1330000</v>
      </c>
      <c r="J154" s="13"/>
      <c r="K154" s="14" t="str">
        <f t="shared" si="3"/>
        <v xml:space="preserve"> </v>
      </c>
      <c r="L154" s="7">
        <v>0</v>
      </c>
      <c r="M154" s="7">
        <v>138</v>
      </c>
      <c r="N154" s="7"/>
      <c r="O154" s="26">
        <v>0.1</v>
      </c>
      <c r="P154" s="27" t="s">
        <v>250</v>
      </c>
      <c r="Q154" s="27" t="s">
        <v>33</v>
      </c>
      <c r="R154" s="27" t="s">
        <v>75</v>
      </c>
      <c r="S154" s="26">
        <v>0.1</v>
      </c>
      <c r="T154" s="27"/>
      <c r="U154" s="26"/>
      <c r="V154" s="9" t="s">
        <v>215</v>
      </c>
      <c r="W154" s="27" t="s">
        <v>565</v>
      </c>
    </row>
    <row r="155" spans="1:25" s="56" customFormat="1" ht="90" customHeight="1" x14ac:dyDescent="0.2">
      <c r="A155" s="7" t="s">
        <v>563</v>
      </c>
      <c r="B155" s="7" t="s">
        <v>567</v>
      </c>
      <c r="C155" s="7" t="s">
        <v>23</v>
      </c>
      <c r="D155" s="27" t="s">
        <v>560</v>
      </c>
      <c r="E155" s="10">
        <v>44545</v>
      </c>
      <c r="F155" s="10">
        <v>44635</v>
      </c>
      <c r="G155" s="10"/>
      <c r="H155" s="13"/>
      <c r="I155" s="13">
        <v>900000</v>
      </c>
      <c r="J155" s="13"/>
      <c r="K155" s="14" t="str">
        <f t="shared" si="3"/>
        <v xml:space="preserve"> </v>
      </c>
      <c r="L155" s="7">
        <v>0</v>
      </c>
      <c r="M155" s="7">
        <v>138</v>
      </c>
      <c r="N155" s="7"/>
      <c r="O155" s="26"/>
      <c r="P155" s="27"/>
      <c r="Q155" s="27"/>
      <c r="R155" s="27"/>
      <c r="S155" s="26"/>
      <c r="T155" s="27"/>
      <c r="U155" s="26"/>
      <c r="V155" s="9" t="s">
        <v>25</v>
      </c>
      <c r="W155" s="7" t="s">
        <v>43</v>
      </c>
    </row>
    <row r="156" spans="1:25" s="56" customFormat="1" ht="90" customHeight="1" x14ac:dyDescent="0.2">
      <c r="A156" s="7" t="s">
        <v>564</v>
      </c>
      <c r="B156" s="7" t="s">
        <v>568</v>
      </c>
      <c r="C156" s="7" t="s">
        <v>23</v>
      </c>
      <c r="D156" s="27" t="s">
        <v>561</v>
      </c>
      <c r="E156" s="10">
        <v>44520</v>
      </c>
      <c r="F156" s="10">
        <v>44635</v>
      </c>
      <c r="G156" s="10"/>
      <c r="H156" s="13"/>
      <c r="I156" s="13">
        <v>500000</v>
      </c>
      <c r="J156" s="13"/>
      <c r="K156" s="14" t="str">
        <f t="shared" si="3"/>
        <v xml:space="preserve"> </v>
      </c>
      <c r="L156" s="7">
        <v>0</v>
      </c>
      <c r="M156" s="7">
        <v>138</v>
      </c>
      <c r="N156" s="7"/>
      <c r="O156" s="26"/>
      <c r="P156" s="27"/>
      <c r="Q156" s="27"/>
      <c r="R156" s="27"/>
      <c r="S156" s="26"/>
      <c r="T156" s="27"/>
      <c r="U156" s="26"/>
      <c r="V156" s="9" t="s">
        <v>25</v>
      </c>
      <c r="W156" s="7" t="s">
        <v>43</v>
      </c>
    </row>
    <row r="157" spans="1:25" s="56" customFormat="1" ht="90" customHeight="1" x14ac:dyDescent="0.2">
      <c r="A157" s="7" t="s">
        <v>581</v>
      </c>
      <c r="B157" s="7" t="s">
        <v>582</v>
      </c>
      <c r="C157" s="7" t="s">
        <v>38</v>
      </c>
      <c r="D157" s="27" t="s">
        <v>583</v>
      </c>
      <c r="E157" s="10">
        <v>44529</v>
      </c>
      <c r="F157" s="10">
        <v>44606</v>
      </c>
      <c r="G157" s="10">
        <v>44637</v>
      </c>
      <c r="H157" s="13"/>
      <c r="I157" s="13">
        <v>1196662</v>
      </c>
      <c r="J157" s="13"/>
      <c r="K157" s="14" t="str">
        <f t="shared" si="3"/>
        <v xml:space="preserve"> </v>
      </c>
      <c r="L157" s="7">
        <v>99</v>
      </c>
      <c r="M157" s="7">
        <v>138</v>
      </c>
      <c r="N157" s="7"/>
      <c r="O157" s="26"/>
      <c r="P157" s="27"/>
      <c r="Q157" s="27"/>
      <c r="R157" s="27"/>
      <c r="S157" s="26"/>
      <c r="T157" s="27"/>
      <c r="U157" s="26"/>
      <c r="V157" s="9" t="s">
        <v>201</v>
      </c>
      <c r="W157" s="7" t="s">
        <v>124</v>
      </c>
    </row>
    <row r="158" spans="1:25" s="56" customFormat="1" ht="90" customHeight="1" x14ac:dyDescent="0.2">
      <c r="A158" s="7" t="s">
        <v>571</v>
      </c>
      <c r="B158" s="7" t="s">
        <v>574</v>
      </c>
      <c r="C158" s="7" t="s">
        <v>572</v>
      </c>
      <c r="D158" s="27" t="s">
        <v>573</v>
      </c>
      <c r="E158" s="10">
        <v>44553</v>
      </c>
      <c r="F158" s="10">
        <v>44610</v>
      </c>
      <c r="G158" s="10"/>
      <c r="H158" s="13"/>
      <c r="I158" s="13">
        <v>608668</v>
      </c>
      <c r="J158" s="13"/>
      <c r="K158" s="14" t="str">
        <f t="shared" si="3"/>
        <v xml:space="preserve"> </v>
      </c>
      <c r="L158" s="7">
        <v>0</v>
      </c>
      <c r="M158" s="7">
        <v>138</v>
      </c>
      <c r="N158" s="7"/>
      <c r="O158" s="26"/>
      <c r="P158" s="27"/>
      <c r="Q158" s="27"/>
      <c r="R158" s="27"/>
      <c r="S158" s="26"/>
      <c r="T158" s="27"/>
      <c r="U158" s="26"/>
      <c r="V158" s="9" t="s">
        <v>25</v>
      </c>
      <c r="W158" s="7" t="s">
        <v>43</v>
      </c>
    </row>
    <row r="159" spans="1:25" s="56" customFormat="1" ht="129" customHeight="1" x14ac:dyDescent="0.2">
      <c r="A159" s="7" t="s">
        <v>576</v>
      </c>
      <c r="B159" s="7" t="s">
        <v>577</v>
      </c>
      <c r="C159" s="7" t="s">
        <v>575</v>
      </c>
      <c r="D159" s="27" t="s">
        <v>648</v>
      </c>
      <c r="E159" s="24">
        <v>44534</v>
      </c>
      <c r="F159" s="24">
        <v>44308</v>
      </c>
      <c r="G159" s="24"/>
      <c r="H159" s="25"/>
      <c r="I159" s="25">
        <v>1305791</v>
      </c>
      <c r="J159" s="13"/>
      <c r="K159" s="14" t="str">
        <f t="shared" si="3"/>
        <v xml:space="preserve"> </v>
      </c>
      <c r="L159" s="7">
        <v>99</v>
      </c>
      <c r="M159" s="7">
        <v>69</v>
      </c>
      <c r="N159" s="7"/>
      <c r="O159" s="26"/>
      <c r="P159" s="27"/>
      <c r="Q159" s="27"/>
      <c r="R159" s="27"/>
      <c r="S159" s="26"/>
      <c r="T159" s="27"/>
      <c r="U159" s="26"/>
      <c r="V159" s="9" t="s">
        <v>25</v>
      </c>
      <c r="W159" s="7" t="s">
        <v>43</v>
      </c>
    </row>
    <row r="160" spans="1:25" s="56" customFormat="1" ht="90" customHeight="1" x14ac:dyDescent="0.2">
      <c r="A160" s="7" t="s">
        <v>578</v>
      </c>
      <c r="B160" s="7" t="s">
        <v>579</v>
      </c>
      <c r="C160" s="7" t="s">
        <v>575</v>
      </c>
      <c r="D160" s="27" t="s">
        <v>580</v>
      </c>
      <c r="E160" s="24">
        <v>44534</v>
      </c>
      <c r="F160" s="24">
        <v>44308</v>
      </c>
      <c r="G160" s="24"/>
      <c r="H160" s="25"/>
      <c r="I160" s="25">
        <v>1008471</v>
      </c>
      <c r="J160" s="13"/>
      <c r="K160" s="14" t="str">
        <f t="shared" si="3"/>
        <v xml:space="preserve"> </v>
      </c>
      <c r="L160" s="7">
        <v>50</v>
      </c>
      <c r="M160" s="7">
        <v>69</v>
      </c>
      <c r="N160" s="7"/>
      <c r="O160" s="26">
        <v>0.05</v>
      </c>
      <c r="P160" s="27" t="s">
        <v>74</v>
      </c>
      <c r="Q160" s="27" t="s">
        <v>33</v>
      </c>
      <c r="R160" s="27"/>
      <c r="S160" s="26"/>
      <c r="T160" s="27"/>
      <c r="U160" s="26"/>
      <c r="V160" s="9" t="s">
        <v>215</v>
      </c>
      <c r="W160" s="7" t="s">
        <v>43</v>
      </c>
    </row>
    <row r="161" spans="1:23" s="56" customFormat="1" ht="102" customHeight="1" x14ac:dyDescent="0.2">
      <c r="A161" s="7" t="s">
        <v>585</v>
      </c>
      <c r="B161" s="7" t="s">
        <v>586</v>
      </c>
      <c r="C161" s="7" t="s">
        <v>53</v>
      </c>
      <c r="D161" s="27" t="s">
        <v>587</v>
      </c>
      <c r="E161" s="24">
        <v>44546</v>
      </c>
      <c r="F161" s="24">
        <v>44819</v>
      </c>
      <c r="G161" s="24"/>
      <c r="H161" s="25"/>
      <c r="I161" s="25">
        <v>5851444</v>
      </c>
      <c r="J161" s="13"/>
      <c r="K161" s="14" t="str">
        <f t="shared" si="3"/>
        <v xml:space="preserve"> </v>
      </c>
      <c r="L161" s="7">
        <v>85</v>
      </c>
      <c r="M161" s="7">
        <v>69</v>
      </c>
      <c r="N161" s="7"/>
      <c r="O161" s="26"/>
      <c r="P161" s="27"/>
      <c r="Q161" s="27"/>
      <c r="R161" s="27"/>
      <c r="S161" s="26"/>
      <c r="T161" s="27"/>
      <c r="U161" s="26"/>
      <c r="V161" s="9" t="s">
        <v>201</v>
      </c>
      <c r="W161" s="7" t="s">
        <v>27</v>
      </c>
    </row>
    <row r="162" spans="1:23" s="56" customFormat="1" ht="124.5" customHeight="1" x14ac:dyDescent="0.2">
      <c r="A162" s="7" t="s">
        <v>588</v>
      </c>
      <c r="B162" s="7" t="s">
        <v>589</v>
      </c>
      <c r="C162" s="7" t="s">
        <v>590</v>
      </c>
      <c r="D162" s="27" t="s">
        <v>647</v>
      </c>
      <c r="E162" s="24">
        <v>44574</v>
      </c>
      <c r="F162" s="24">
        <v>44712</v>
      </c>
      <c r="G162" s="24">
        <v>44720</v>
      </c>
      <c r="H162" s="25"/>
      <c r="I162" s="25">
        <v>21498486</v>
      </c>
      <c r="J162" s="13"/>
      <c r="K162" s="14" t="str">
        <f t="shared" si="3"/>
        <v xml:space="preserve"> </v>
      </c>
      <c r="L162" s="7">
        <v>99</v>
      </c>
      <c r="M162" s="7">
        <v>69</v>
      </c>
      <c r="N162" s="7"/>
      <c r="O162" s="26">
        <v>18.059999999999999</v>
      </c>
      <c r="P162" s="27" t="s">
        <v>77</v>
      </c>
      <c r="Q162" s="27" t="s">
        <v>33</v>
      </c>
      <c r="R162" s="27" t="s">
        <v>75</v>
      </c>
      <c r="S162" s="26">
        <v>17.91</v>
      </c>
      <c r="T162" s="27">
        <v>100</v>
      </c>
      <c r="U162" s="26">
        <v>0.41</v>
      </c>
      <c r="V162" s="9" t="s">
        <v>35</v>
      </c>
      <c r="W162" s="7" t="s">
        <v>591</v>
      </c>
    </row>
    <row r="163" spans="1:23" s="56" customFormat="1" ht="80.25" customHeight="1" x14ac:dyDescent="0.2">
      <c r="A163" s="7" t="s">
        <v>592</v>
      </c>
      <c r="B163" s="7" t="s">
        <v>593</v>
      </c>
      <c r="C163" s="7" t="s">
        <v>38</v>
      </c>
      <c r="D163" s="27" t="s">
        <v>594</v>
      </c>
      <c r="E163" s="24">
        <v>44547</v>
      </c>
      <c r="F163" s="24">
        <v>44606</v>
      </c>
      <c r="G163" s="24">
        <v>44637</v>
      </c>
      <c r="H163" s="25"/>
      <c r="I163" s="25">
        <v>1316870</v>
      </c>
      <c r="J163" s="13"/>
      <c r="K163" s="14" t="str">
        <f t="shared" si="3"/>
        <v xml:space="preserve"> </v>
      </c>
      <c r="L163" s="7">
        <v>99</v>
      </c>
      <c r="M163" s="7">
        <v>138</v>
      </c>
      <c r="N163" s="7"/>
      <c r="O163" s="26">
        <v>0.2</v>
      </c>
      <c r="P163" s="27" t="s">
        <v>77</v>
      </c>
      <c r="Q163" s="27" t="s">
        <v>33</v>
      </c>
      <c r="R163" s="27" t="s">
        <v>75</v>
      </c>
      <c r="S163" s="26">
        <v>0.2</v>
      </c>
      <c r="T163" s="27">
        <v>100</v>
      </c>
      <c r="U163" s="26">
        <v>0.2</v>
      </c>
      <c r="V163" s="9" t="s">
        <v>28</v>
      </c>
      <c r="W163" s="7" t="s">
        <v>565</v>
      </c>
    </row>
    <row r="164" spans="1:23" s="23" customFormat="1" ht="92.25" customHeight="1" x14ac:dyDescent="0.2">
      <c r="A164" s="7" t="s">
        <v>595</v>
      </c>
      <c r="B164" s="7" t="s">
        <v>605</v>
      </c>
      <c r="C164" s="7" t="s">
        <v>131</v>
      </c>
      <c r="D164" s="27" t="s">
        <v>596</v>
      </c>
      <c r="E164" s="24">
        <v>44571</v>
      </c>
      <c r="F164" s="24">
        <v>44693</v>
      </c>
      <c r="G164" s="24"/>
      <c r="H164" s="25"/>
      <c r="I164" s="25">
        <v>4654655</v>
      </c>
      <c r="J164" s="13"/>
      <c r="K164" s="14" t="str">
        <f t="shared" si="3"/>
        <v xml:space="preserve"> </v>
      </c>
      <c r="L164" s="7">
        <v>98</v>
      </c>
      <c r="M164" s="7">
        <v>345</v>
      </c>
      <c r="N164" s="7"/>
      <c r="O164" s="26"/>
      <c r="P164" s="27"/>
      <c r="Q164" s="27"/>
      <c r="R164" s="27"/>
      <c r="S164" s="26"/>
      <c r="T164" s="27"/>
      <c r="U164" s="26"/>
      <c r="V164" s="9" t="s">
        <v>25</v>
      </c>
      <c r="W164" s="7" t="s">
        <v>43</v>
      </c>
    </row>
    <row r="165" spans="1:23" s="23" customFormat="1" ht="84.75" customHeight="1" x14ac:dyDescent="0.2">
      <c r="A165" s="7" t="s">
        <v>597</v>
      </c>
      <c r="B165" s="7" t="s">
        <v>598</v>
      </c>
      <c r="C165" s="7" t="s">
        <v>131</v>
      </c>
      <c r="D165" s="27" t="s">
        <v>599</v>
      </c>
      <c r="E165" s="24">
        <v>44571</v>
      </c>
      <c r="F165" s="24">
        <v>44693</v>
      </c>
      <c r="G165" s="24"/>
      <c r="H165" s="25"/>
      <c r="I165" s="25">
        <v>895297</v>
      </c>
      <c r="J165" s="13"/>
      <c r="K165" s="14" t="str">
        <f t="shared" si="3"/>
        <v xml:space="preserve"> </v>
      </c>
      <c r="L165" s="7">
        <v>90</v>
      </c>
      <c r="M165" s="7"/>
      <c r="N165" s="7">
        <v>345</v>
      </c>
      <c r="O165" s="26">
        <v>0.05</v>
      </c>
      <c r="P165" s="27" t="s">
        <v>600</v>
      </c>
      <c r="Q165" s="27" t="s">
        <v>601</v>
      </c>
      <c r="R165" s="27"/>
      <c r="S165" s="26"/>
      <c r="T165" s="27"/>
      <c r="U165" s="26"/>
      <c r="V165" s="9" t="s">
        <v>215</v>
      </c>
      <c r="W165" s="7" t="s">
        <v>43</v>
      </c>
    </row>
    <row r="166" spans="1:23" s="23" customFormat="1" ht="80.25" customHeight="1" x14ac:dyDescent="0.2">
      <c r="A166" s="7" t="s">
        <v>602</v>
      </c>
      <c r="B166" s="7" t="s">
        <v>603</v>
      </c>
      <c r="C166" s="7" t="s">
        <v>131</v>
      </c>
      <c r="D166" s="27" t="s">
        <v>604</v>
      </c>
      <c r="E166" s="24">
        <v>44571</v>
      </c>
      <c r="F166" s="24">
        <v>44704</v>
      </c>
      <c r="G166" s="24"/>
      <c r="H166" s="25"/>
      <c r="I166" s="25">
        <v>1557338</v>
      </c>
      <c r="J166" s="13"/>
      <c r="K166" s="14" t="str">
        <f t="shared" si="3"/>
        <v xml:space="preserve"> </v>
      </c>
      <c r="L166" s="7">
        <v>90</v>
      </c>
      <c r="M166" s="7"/>
      <c r="N166" s="7">
        <v>345</v>
      </c>
      <c r="O166" s="26">
        <v>0.05</v>
      </c>
      <c r="P166" s="27" t="s">
        <v>600</v>
      </c>
      <c r="Q166" s="27" t="s">
        <v>601</v>
      </c>
      <c r="R166" s="27"/>
      <c r="S166" s="26"/>
      <c r="T166" s="27"/>
      <c r="U166" s="26"/>
      <c r="V166" s="9" t="s">
        <v>215</v>
      </c>
      <c r="W166" s="7" t="s">
        <v>43</v>
      </c>
    </row>
    <row r="167" spans="1:23" s="23" customFormat="1" ht="80.25" customHeight="1" x14ac:dyDescent="0.2">
      <c r="A167" s="7" t="s">
        <v>606</v>
      </c>
      <c r="B167" s="7" t="s">
        <v>607</v>
      </c>
      <c r="C167" s="7" t="s">
        <v>608</v>
      </c>
      <c r="D167" s="27" t="s">
        <v>609</v>
      </c>
      <c r="E167" s="24">
        <v>44594</v>
      </c>
      <c r="F167" s="24">
        <v>44701</v>
      </c>
      <c r="G167" s="24"/>
      <c r="H167" s="25"/>
      <c r="I167" s="25">
        <v>975800</v>
      </c>
      <c r="J167" s="13"/>
      <c r="K167" s="14" t="str">
        <f t="shared" si="3"/>
        <v xml:space="preserve"> </v>
      </c>
      <c r="L167" s="7">
        <v>0</v>
      </c>
      <c r="M167" s="7">
        <v>138</v>
      </c>
      <c r="N167" s="7"/>
      <c r="O167" s="26"/>
      <c r="P167" s="27"/>
      <c r="Q167" s="27"/>
      <c r="R167" s="27"/>
      <c r="S167" s="26"/>
      <c r="T167" s="27"/>
      <c r="U167" s="26"/>
      <c r="V167" s="9" t="s">
        <v>25</v>
      </c>
      <c r="W167" s="7" t="s">
        <v>43</v>
      </c>
    </row>
    <row r="168" spans="1:23" s="23" customFormat="1" ht="80.25" customHeight="1" x14ac:dyDescent="0.2">
      <c r="A168" s="7" t="s">
        <v>620</v>
      </c>
      <c r="B168" s="7" t="s">
        <v>621</v>
      </c>
      <c r="C168" s="7" t="s">
        <v>622</v>
      </c>
      <c r="D168" s="27" t="s">
        <v>623</v>
      </c>
      <c r="E168" s="24">
        <v>44585</v>
      </c>
      <c r="F168" s="24">
        <v>44926</v>
      </c>
      <c r="G168" s="24">
        <v>44694</v>
      </c>
      <c r="H168" s="25"/>
      <c r="I168" s="25">
        <v>36544078</v>
      </c>
      <c r="J168" s="13"/>
      <c r="K168" s="14" t="str">
        <f t="shared" si="3"/>
        <v xml:space="preserve"> </v>
      </c>
      <c r="L168" s="7">
        <v>99</v>
      </c>
      <c r="M168" s="7">
        <v>138</v>
      </c>
      <c r="N168" s="7"/>
      <c r="O168" s="26">
        <v>32.17</v>
      </c>
      <c r="P168" s="27" t="s">
        <v>250</v>
      </c>
      <c r="Q168" s="27" t="s">
        <v>33</v>
      </c>
      <c r="R168" s="27" t="s">
        <v>309</v>
      </c>
      <c r="S168" s="26">
        <v>32.17</v>
      </c>
      <c r="T168" s="27"/>
      <c r="U168" s="26"/>
      <c r="V168" s="9" t="s">
        <v>234</v>
      </c>
      <c r="W168" s="7" t="s">
        <v>624</v>
      </c>
    </row>
    <row r="169" spans="1:23" s="23" customFormat="1" ht="80.25" customHeight="1" x14ac:dyDescent="0.2">
      <c r="A169" s="7" t="s">
        <v>617</v>
      </c>
      <c r="B169" s="7" t="s">
        <v>618</v>
      </c>
      <c r="C169" s="7" t="s">
        <v>38</v>
      </c>
      <c r="D169" s="27" t="s">
        <v>610</v>
      </c>
      <c r="E169" s="24">
        <v>44595</v>
      </c>
      <c r="F169" s="24">
        <v>44652</v>
      </c>
      <c r="G169" s="24">
        <v>44648</v>
      </c>
      <c r="H169" s="25"/>
      <c r="I169" s="25">
        <v>1690801</v>
      </c>
      <c r="J169" s="13"/>
      <c r="K169" s="14" t="str">
        <f t="shared" si="3"/>
        <v xml:space="preserve"> </v>
      </c>
      <c r="L169" s="7">
        <v>99</v>
      </c>
      <c r="M169" s="7">
        <v>345</v>
      </c>
      <c r="N169" s="7"/>
      <c r="O169" s="26"/>
      <c r="P169" s="27"/>
      <c r="Q169" s="27"/>
      <c r="R169" s="27"/>
      <c r="S169" s="26"/>
      <c r="T169" s="27"/>
      <c r="U169" s="26"/>
      <c r="V169" s="9" t="s">
        <v>611</v>
      </c>
      <c r="W169" s="7" t="s">
        <v>51</v>
      </c>
    </row>
    <row r="170" spans="1:23" s="23" customFormat="1" ht="80.25" customHeight="1" x14ac:dyDescent="0.2">
      <c r="A170" s="7" t="s">
        <v>612</v>
      </c>
      <c r="B170" s="7" t="s">
        <v>613</v>
      </c>
      <c r="C170" s="7" t="s">
        <v>543</v>
      </c>
      <c r="D170" s="27" t="s">
        <v>614</v>
      </c>
      <c r="E170" s="24">
        <v>44595</v>
      </c>
      <c r="F170" s="24">
        <v>44883</v>
      </c>
      <c r="G170" s="24"/>
      <c r="H170" s="25"/>
      <c r="I170" s="25">
        <v>1579164</v>
      </c>
      <c r="J170" s="13"/>
      <c r="K170" s="14" t="str">
        <f t="shared" si="3"/>
        <v xml:space="preserve"> </v>
      </c>
      <c r="L170" s="7">
        <v>0</v>
      </c>
      <c r="M170" s="7">
        <v>138</v>
      </c>
      <c r="N170" s="7"/>
      <c r="O170" s="26"/>
      <c r="P170" s="27"/>
      <c r="Q170" s="27"/>
      <c r="R170" s="27"/>
      <c r="S170" s="26"/>
      <c r="T170" s="27"/>
      <c r="U170" s="26"/>
      <c r="V170" s="9" t="s">
        <v>25</v>
      </c>
      <c r="W170" s="7" t="s">
        <v>43</v>
      </c>
    </row>
    <row r="171" spans="1:23" s="23" customFormat="1" ht="80.25" customHeight="1" x14ac:dyDescent="0.2">
      <c r="A171" s="7" t="s">
        <v>615</v>
      </c>
      <c r="B171" s="7" t="s">
        <v>616</v>
      </c>
      <c r="C171" s="7" t="s">
        <v>23</v>
      </c>
      <c r="D171" s="27" t="s">
        <v>619</v>
      </c>
      <c r="E171" s="24">
        <v>44595</v>
      </c>
      <c r="F171" s="24">
        <v>44923</v>
      </c>
      <c r="G171" s="24"/>
      <c r="H171" s="25"/>
      <c r="I171" s="25">
        <v>2152538</v>
      </c>
      <c r="J171" s="13"/>
      <c r="K171" s="14" t="str">
        <f t="shared" si="3"/>
        <v xml:space="preserve"> </v>
      </c>
      <c r="L171" s="7">
        <v>0</v>
      </c>
      <c r="M171" s="7">
        <v>138</v>
      </c>
      <c r="N171" s="7"/>
      <c r="O171" s="26"/>
      <c r="P171" s="27"/>
      <c r="Q171" s="27"/>
      <c r="R171" s="27"/>
      <c r="S171" s="26"/>
      <c r="T171" s="27"/>
      <c r="U171" s="26"/>
      <c r="V171" s="9" t="s">
        <v>25</v>
      </c>
      <c r="W171" s="7" t="s">
        <v>43</v>
      </c>
    </row>
    <row r="172" spans="1:23" s="23" customFormat="1" ht="80.25" customHeight="1" x14ac:dyDescent="0.2">
      <c r="A172" s="7" t="s">
        <v>625</v>
      </c>
      <c r="B172" s="7" t="s">
        <v>626</v>
      </c>
      <c r="C172" s="7" t="s">
        <v>133</v>
      </c>
      <c r="D172" s="27" t="s">
        <v>627</v>
      </c>
      <c r="E172" s="24">
        <v>44599</v>
      </c>
      <c r="F172" s="24">
        <v>45657</v>
      </c>
      <c r="G172" s="24"/>
      <c r="H172" s="25"/>
      <c r="I172" s="25">
        <v>12450957.41</v>
      </c>
      <c r="J172" s="13"/>
      <c r="K172" s="14" t="str">
        <f t="shared" si="3"/>
        <v xml:space="preserve"> </v>
      </c>
      <c r="L172" s="7">
        <v>55</v>
      </c>
      <c r="M172" s="7">
        <v>345</v>
      </c>
      <c r="N172" s="7"/>
      <c r="O172" s="26"/>
      <c r="P172" s="27"/>
      <c r="Q172" s="27"/>
      <c r="R172" s="27"/>
      <c r="S172" s="26"/>
      <c r="T172" s="27"/>
      <c r="U172" s="26"/>
      <c r="V172" s="9" t="s">
        <v>25</v>
      </c>
      <c r="W172" s="7" t="s">
        <v>43</v>
      </c>
    </row>
    <row r="173" spans="1:23" s="23" customFormat="1" ht="80.25" customHeight="1" x14ac:dyDescent="0.2">
      <c r="A173" s="7" t="s">
        <v>628</v>
      </c>
      <c r="B173" s="7" t="s">
        <v>629</v>
      </c>
      <c r="C173" s="7" t="s">
        <v>630</v>
      </c>
      <c r="D173" s="27" t="s">
        <v>631</v>
      </c>
      <c r="E173" s="24">
        <v>44609</v>
      </c>
      <c r="F173" s="24">
        <v>44681</v>
      </c>
      <c r="G173" s="24"/>
      <c r="H173" s="25"/>
      <c r="I173" s="25">
        <v>265101</v>
      </c>
      <c r="J173" s="13"/>
      <c r="K173" s="14" t="str">
        <f t="shared" si="3"/>
        <v xml:space="preserve"> </v>
      </c>
      <c r="L173" s="7">
        <v>0</v>
      </c>
      <c r="M173" s="7">
        <v>138</v>
      </c>
      <c r="N173" s="7"/>
      <c r="O173" s="26"/>
      <c r="P173" s="27"/>
      <c r="Q173" s="27"/>
      <c r="R173" s="27"/>
      <c r="S173" s="26"/>
      <c r="T173" s="27"/>
      <c r="U173" s="26"/>
      <c r="V173" s="9" t="s">
        <v>25</v>
      </c>
      <c r="W173" s="7" t="s">
        <v>43</v>
      </c>
    </row>
    <row r="174" spans="1:23" s="23" customFormat="1" ht="80.25" customHeight="1" x14ac:dyDescent="0.2">
      <c r="A174" s="7" t="s">
        <v>632</v>
      </c>
      <c r="B174" s="7" t="s">
        <v>633</v>
      </c>
      <c r="C174" s="7" t="s">
        <v>26</v>
      </c>
      <c r="D174" s="27" t="s">
        <v>864</v>
      </c>
      <c r="E174" s="24">
        <v>44627</v>
      </c>
      <c r="F174" s="17">
        <v>44978</v>
      </c>
      <c r="G174" s="24"/>
      <c r="H174" s="25"/>
      <c r="I174" s="25">
        <v>8390959.8000000007</v>
      </c>
      <c r="J174" s="13"/>
      <c r="K174" s="14" t="str">
        <f t="shared" si="3"/>
        <v xml:space="preserve"> </v>
      </c>
      <c r="L174" s="60">
        <v>80</v>
      </c>
      <c r="M174" s="7">
        <v>138</v>
      </c>
      <c r="N174" s="7"/>
      <c r="O174" s="26"/>
      <c r="P174" s="27"/>
      <c r="Q174" s="27"/>
      <c r="R174" s="27"/>
      <c r="S174" s="26"/>
      <c r="T174" s="27"/>
      <c r="U174" s="26"/>
      <c r="V174" s="9" t="s">
        <v>201</v>
      </c>
      <c r="W174" s="7" t="s">
        <v>646</v>
      </c>
    </row>
    <row r="175" spans="1:23" s="23" customFormat="1" ht="82.5" customHeight="1" x14ac:dyDescent="0.2">
      <c r="A175" s="7" t="s">
        <v>634</v>
      </c>
      <c r="B175" s="7" t="s">
        <v>635</v>
      </c>
      <c r="C175" s="7" t="s">
        <v>26</v>
      </c>
      <c r="D175" s="27" t="s">
        <v>636</v>
      </c>
      <c r="E175" s="24">
        <v>44986</v>
      </c>
      <c r="F175" s="17">
        <v>45047</v>
      </c>
      <c r="G175" s="24"/>
      <c r="H175" s="25"/>
      <c r="I175" s="25">
        <v>818046</v>
      </c>
      <c r="J175" s="13"/>
      <c r="K175" s="14" t="str">
        <f t="shared" si="3"/>
        <v xml:space="preserve"> </v>
      </c>
      <c r="L175" s="7">
        <v>20</v>
      </c>
      <c r="M175" s="7">
        <v>138</v>
      </c>
      <c r="N175" s="7"/>
      <c r="O175" s="26"/>
      <c r="P175" s="27"/>
      <c r="Q175" s="27"/>
      <c r="R175" s="27"/>
      <c r="S175" s="26"/>
      <c r="T175" s="27"/>
      <c r="U175" s="26"/>
      <c r="V175" s="9" t="s">
        <v>201</v>
      </c>
      <c r="W175" s="7" t="s">
        <v>43</v>
      </c>
    </row>
    <row r="176" spans="1:23" s="23" customFormat="1" ht="83.25" customHeight="1" x14ac:dyDescent="0.2">
      <c r="A176" s="7" t="s">
        <v>637</v>
      </c>
      <c r="B176" s="7" t="s">
        <v>638</v>
      </c>
      <c r="C176" s="7" t="s">
        <v>26</v>
      </c>
      <c r="D176" s="27" t="s">
        <v>639</v>
      </c>
      <c r="E176" s="24">
        <v>44986</v>
      </c>
      <c r="F176" s="17">
        <v>45047</v>
      </c>
      <c r="G176" s="24"/>
      <c r="H176" s="25"/>
      <c r="I176" s="25">
        <v>702310</v>
      </c>
      <c r="J176" s="13"/>
      <c r="K176" s="14" t="str">
        <f t="shared" si="3"/>
        <v xml:space="preserve"> </v>
      </c>
      <c r="L176" s="7">
        <v>10</v>
      </c>
      <c r="M176" s="7">
        <v>138</v>
      </c>
      <c r="N176" s="7"/>
      <c r="O176" s="26"/>
      <c r="P176" s="27"/>
      <c r="Q176" s="27"/>
      <c r="R176" s="27"/>
      <c r="S176" s="26"/>
      <c r="T176" s="27"/>
      <c r="U176" s="26"/>
      <c r="V176" s="9" t="s">
        <v>201</v>
      </c>
      <c r="W176" s="7" t="s">
        <v>43</v>
      </c>
    </row>
    <row r="177" spans="1:23" s="23" customFormat="1" ht="80.25" customHeight="1" x14ac:dyDescent="0.2">
      <c r="A177" s="7" t="s">
        <v>640</v>
      </c>
      <c r="B177" s="7" t="s">
        <v>641</v>
      </c>
      <c r="C177" s="7" t="s">
        <v>26</v>
      </c>
      <c r="D177" s="27" t="s">
        <v>642</v>
      </c>
      <c r="E177" s="24">
        <v>44652</v>
      </c>
      <c r="F177" s="17">
        <v>45047</v>
      </c>
      <c r="G177" s="24"/>
      <c r="H177" s="25"/>
      <c r="I177" s="25">
        <v>985150</v>
      </c>
      <c r="J177" s="13"/>
      <c r="K177" s="14" t="str">
        <f t="shared" si="3"/>
        <v xml:space="preserve"> </v>
      </c>
      <c r="L177" s="60">
        <v>95</v>
      </c>
      <c r="M177" s="7">
        <v>138</v>
      </c>
      <c r="N177" s="7"/>
      <c r="O177" s="26">
        <v>2.1999999999999999E-2</v>
      </c>
      <c r="P177" s="27" t="s">
        <v>250</v>
      </c>
      <c r="Q177" s="27" t="s">
        <v>344</v>
      </c>
      <c r="R177" s="27" t="s">
        <v>643</v>
      </c>
      <c r="S177" s="26">
        <v>0.02</v>
      </c>
      <c r="T177" s="27" t="s">
        <v>643</v>
      </c>
      <c r="U177" s="26">
        <v>0.02</v>
      </c>
      <c r="V177" s="9" t="s">
        <v>215</v>
      </c>
      <c r="W177" s="7" t="s">
        <v>124</v>
      </c>
    </row>
    <row r="178" spans="1:23" s="23" customFormat="1" ht="80.25" customHeight="1" x14ac:dyDescent="0.2">
      <c r="A178" s="7" t="s">
        <v>644</v>
      </c>
      <c r="B178" s="7" t="s">
        <v>645</v>
      </c>
      <c r="C178" s="7" t="s">
        <v>26</v>
      </c>
      <c r="D178" s="27" t="s">
        <v>885</v>
      </c>
      <c r="E178" s="24">
        <v>44627</v>
      </c>
      <c r="F178" s="17">
        <v>44978</v>
      </c>
      <c r="G178" s="24"/>
      <c r="H178" s="25"/>
      <c r="I178" s="25">
        <v>1573895.78</v>
      </c>
      <c r="J178" s="13"/>
      <c r="K178" s="14" t="str">
        <f t="shared" si="3"/>
        <v xml:space="preserve"> </v>
      </c>
      <c r="L178" s="7">
        <v>65</v>
      </c>
      <c r="M178" s="7">
        <v>138</v>
      </c>
      <c r="N178" s="7"/>
      <c r="O178" s="26"/>
      <c r="P178" s="27"/>
      <c r="Q178" s="27" t="s">
        <v>866</v>
      </c>
      <c r="R178" s="27"/>
      <c r="S178" s="26"/>
      <c r="T178" s="27"/>
      <c r="U178" s="26"/>
      <c r="V178" s="9" t="s">
        <v>201</v>
      </c>
      <c r="W178" s="7" t="s">
        <v>886</v>
      </c>
    </row>
    <row r="179" spans="1:23" s="23" customFormat="1" ht="80.25" customHeight="1" x14ac:dyDescent="0.2">
      <c r="A179" s="7" t="s">
        <v>651</v>
      </c>
      <c r="B179" s="7" t="s">
        <v>652</v>
      </c>
      <c r="C179" s="7" t="s">
        <v>654</v>
      </c>
      <c r="D179" s="27" t="s">
        <v>653</v>
      </c>
      <c r="E179" s="24">
        <v>44669</v>
      </c>
      <c r="F179" s="24">
        <v>44712</v>
      </c>
      <c r="G179" s="24">
        <v>44673</v>
      </c>
      <c r="H179" s="25"/>
      <c r="I179" s="25">
        <v>410568</v>
      </c>
      <c r="J179" s="13"/>
      <c r="K179" s="14" t="str">
        <f t="shared" si="3"/>
        <v xml:space="preserve"> </v>
      </c>
      <c r="L179" s="7">
        <v>99</v>
      </c>
      <c r="M179" s="7">
        <v>69</v>
      </c>
      <c r="N179" s="7"/>
      <c r="O179" s="26"/>
      <c r="P179" s="27"/>
      <c r="Q179" s="27"/>
      <c r="R179" s="27"/>
      <c r="S179" s="26"/>
      <c r="T179" s="27"/>
      <c r="U179" s="26"/>
      <c r="V179" s="9" t="s">
        <v>201</v>
      </c>
      <c r="W179" s="7" t="s">
        <v>43</v>
      </c>
    </row>
    <row r="180" spans="1:23" s="23" customFormat="1" ht="80.25" customHeight="1" x14ac:dyDescent="0.2">
      <c r="A180" s="7" t="s">
        <v>655</v>
      </c>
      <c r="B180" s="7" t="s">
        <v>665</v>
      </c>
      <c r="C180" s="7" t="s">
        <v>53</v>
      </c>
      <c r="D180" s="27" t="s">
        <v>656</v>
      </c>
      <c r="E180" s="24">
        <v>44653</v>
      </c>
      <c r="F180" s="24">
        <v>45163</v>
      </c>
      <c r="G180" s="24"/>
      <c r="H180" s="25"/>
      <c r="I180" s="25">
        <v>15100000</v>
      </c>
      <c r="J180" s="13"/>
      <c r="K180" s="14" t="str">
        <f t="shared" si="3"/>
        <v xml:space="preserve"> </v>
      </c>
      <c r="L180" s="7">
        <v>10</v>
      </c>
      <c r="M180" s="7"/>
      <c r="N180" s="7">
        <v>138</v>
      </c>
      <c r="O180" s="26"/>
      <c r="P180" s="27"/>
      <c r="Q180" s="27"/>
      <c r="R180" s="27"/>
      <c r="S180" s="26"/>
      <c r="T180" s="27"/>
      <c r="U180" s="26"/>
      <c r="V180" s="9" t="s">
        <v>25</v>
      </c>
      <c r="W180" s="7" t="s">
        <v>678</v>
      </c>
    </row>
    <row r="181" spans="1:23" s="23" customFormat="1" ht="80.25" customHeight="1" x14ac:dyDescent="0.2">
      <c r="A181" s="7" t="s">
        <v>657</v>
      </c>
      <c r="B181" s="7" t="s">
        <v>666</v>
      </c>
      <c r="C181" s="7" t="s">
        <v>53</v>
      </c>
      <c r="D181" s="27" t="s">
        <v>664</v>
      </c>
      <c r="E181" s="24">
        <v>44718</v>
      </c>
      <c r="F181" s="24">
        <v>45163</v>
      </c>
      <c r="G181" s="24"/>
      <c r="H181" s="25"/>
      <c r="I181" s="25">
        <v>271150</v>
      </c>
      <c r="J181" s="13"/>
      <c r="K181" s="14" t="str">
        <f t="shared" si="3"/>
        <v xml:space="preserve"> </v>
      </c>
      <c r="L181" s="7">
        <v>0</v>
      </c>
      <c r="M181" s="7">
        <v>138</v>
      </c>
      <c r="N181" s="7"/>
      <c r="O181" s="26"/>
      <c r="P181" s="27"/>
      <c r="Q181" s="27"/>
      <c r="R181" s="27"/>
      <c r="S181" s="26"/>
      <c r="T181" s="27"/>
      <c r="U181" s="26"/>
      <c r="V181" s="9" t="s">
        <v>25</v>
      </c>
      <c r="W181" s="7" t="s">
        <v>43</v>
      </c>
    </row>
    <row r="182" spans="1:23" s="23" customFormat="1" ht="80.25" customHeight="1" x14ac:dyDescent="0.2">
      <c r="A182" s="7" t="s">
        <v>658</v>
      </c>
      <c r="B182" s="7" t="s">
        <v>667</v>
      </c>
      <c r="C182" s="7" t="s">
        <v>90</v>
      </c>
      <c r="D182" s="27" t="s">
        <v>664</v>
      </c>
      <c r="E182" s="24">
        <v>44718</v>
      </c>
      <c r="F182" s="24">
        <v>45163</v>
      </c>
      <c r="G182" s="24">
        <v>44915</v>
      </c>
      <c r="H182" s="25"/>
      <c r="I182" s="25">
        <v>1210000</v>
      </c>
      <c r="J182" s="13"/>
      <c r="K182" s="14" t="str">
        <f t="shared" si="3"/>
        <v xml:space="preserve"> </v>
      </c>
      <c r="L182" s="7">
        <v>99</v>
      </c>
      <c r="M182" s="7">
        <v>138</v>
      </c>
      <c r="N182" s="7"/>
      <c r="O182" s="26"/>
      <c r="P182" s="27"/>
      <c r="Q182" s="27"/>
      <c r="R182" s="27"/>
      <c r="S182" s="26"/>
      <c r="T182" s="27"/>
      <c r="U182" s="26"/>
      <c r="V182" s="9" t="s">
        <v>25</v>
      </c>
      <c r="W182" s="7" t="s">
        <v>43</v>
      </c>
    </row>
    <row r="183" spans="1:23" s="23" customFormat="1" ht="80.25" customHeight="1" x14ac:dyDescent="0.2">
      <c r="A183" s="7" t="s">
        <v>659</v>
      </c>
      <c r="B183" s="7" t="s">
        <v>668</v>
      </c>
      <c r="C183" s="7" t="s">
        <v>23</v>
      </c>
      <c r="D183" s="27" t="s">
        <v>673</v>
      </c>
      <c r="E183" s="24">
        <v>44718</v>
      </c>
      <c r="F183" s="24">
        <v>45163</v>
      </c>
      <c r="G183" s="24"/>
      <c r="H183" s="25"/>
      <c r="I183" s="25">
        <v>620800</v>
      </c>
      <c r="J183" s="13"/>
      <c r="K183" s="14" t="str">
        <f t="shared" si="3"/>
        <v xml:space="preserve"> </v>
      </c>
      <c r="L183" s="7">
        <v>0</v>
      </c>
      <c r="M183" s="7">
        <v>69</v>
      </c>
      <c r="N183" s="7"/>
      <c r="O183" s="26"/>
      <c r="P183" s="27"/>
      <c r="Q183" s="27"/>
      <c r="R183" s="27"/>
      <c r="S183" s="26"/>
      <c r="T183" s="27"/>
      <c r="U183" s="26"/>
      <c r="V183" s="9" t="s">
        <v>25</v>
      </c>
      <c r="W183" s="7" t="s">
        <v>43</v>
      </c>
    </row>
    <row r="184" spans="1:23" s="23" customFormat="1" ht="80.25" customHeight="1" x14ac:dyDescent="0.2">
      <c r="A184" s="7" t="s">
        <v>660</v>
      </c>
      <c r="B184" s="7" t="s">
        <v>669</v>
      </c>
      <c r="C184" s="7" t="s">
        <v>53</v>
      </c>
      <c r="D184" s="27" t="s">
        <v>675</v>
      </c>
      <c r="E184" s="24">
        <v>44872</v>
      </c>
      <c r="F184" s="24">
        <v>45163</v>
      </c>
      <c r="G184" s="24"/>
      <c r="H184" s="25"/>
      <c r="I184" s="25">
        <v>554510</v>
      </c>
      <c r="J184" s="13"/>
      <c r="K184" s="14" t="str">
        <f t="shared" si="3"/>
        <v xml:space="preserve"> </v>
      </c>
      <c r="L184" s="7">
        <v>0</v>
      </c>
      <c r="M184" s="7">
        <v>69</v>
      </c>
      <c r="N184" s="7"/>
      <c r="O184" s="26"/>
      <c r="P184" s="27"/>
      <c r="Q184" s="27"/>
      <c r="R184" s="27"/>
      <c r="S184" s="26"/>
      <c r="T184" s="27"/>
      <c r="U184" s="26"/>
      <c r="V184" s="9" t="s">
        <v>25</v>
      </c>
      <c r="W184" s="7" t="s">
        <v>43</v>
      </c>
    </row>
    <row r="185" spans="1:23" s="23" customFormat="1" ht="80.25" customHeight="1" x14ac:dyDescent="0.2">
      <c r="A185" s="7" t="s">
        <v>661</v>
      </c>
      <c r="B185" s="7" t="s">
        <v>670</v>
      </c>
      <c r="C185" s="7" t="s">
        <v>53</v>
      </c>
      <c r="D185" s="27" t="s">
        <v>662</v>
      </c>
      <c r="E185" s="24">
        <v>44704</v>
      </c>
      <c r="F185" s="24">
        <v>45163</v>
      </c>
      <c r="G185" s="24"/>
      <c r="H185" s="25"/>
      <c r="I185" s="25">
        <v>2260000</v>
      </c>
      <c r="J185" s="13"/>
      <c r="K185" s="14" t="str">
        <f t="shared" si="3"/>
        <v xml:space="preserve"> </v>
      </c>
      <c r="L185" s="7">
        <v>0</v>
      </c>
      <c r="M185" s="7"/>
      <c r="N185" s="7">
        <v>138</v>
      </c>
      <c r="O185" s="26"/>
      <c r="P185" s="27"/>
      <c r="Q185" s="27"/>
      <c r="R185" s="27"/>
      <c r="S185" s="26"/>
      <c r="T185" s="27"/>
      <c r="U185" s="26"/>
      <c r="V185" s="9" t="s">
        <v>25</v>
      </c>
      <c r="W185" s="7" t="s">
        <v>678</v>
      </c>
    </row>
    <row r="186" spans="1:23" s="23" customFormat="1" ht="80.25" customHeight="1" x14ac:dyDescent="0.2">
      <c r="A186" s="27" t="s">
        <v>677</v>
      </c>
      <c r="B186" s="27" t="s">
        <v>672</v>
      </c>
      <c r="C186" s="27" t="s">
        <v>663</v>
      </c>
      <c r="D186" s="27" t="s">
        <v>674</v>
      </c>
      <c r="E186" s="24">
        <v>44753</v>
      </c>
      <c r="F186" s="24">
        <v>45163</v>
      </c>
      <c r="G186" s="24"/>
      <c r="H186" s="25">
        <v>36691000</v>
      </c>
      <c r="I186" s="25">
        <v>45038000</v>
      </c>
      <c r="J186" s="25"/>
      <c r="K186" s="14" t="str">
        <f t="shared" si="3"/>
        <v xml:space="preserve"> </v>
      </c>
      <c r="L186" s="27">
        <v>50</v>
      </c>
      <c r="M186" s="27">
        <v>69</v>
      </c>
      <c r="N186" s="27">
        <v>138</v>
      </c>
      <c r="O186" s="26">
        <v>29</v>
      </c>
      <c r="P186" s="27" t="s">
        <v>343</v>
      </c>
      <c r="Q186" s="27" t="s">
        <v>344</v>
      </c>
      <c r="R186" s="27">
        <v>50</v>
      </c>
      <c r="S186" s="26">
        <v>26.2</v>
      </c>
      <c r="T186" s="27">
        <v>100</v>
      </c>
      <c r="U186" s="26">
        <v>29</v>
      </c>
      <c r="V186" s="9">
        <v>49347</v>
      </c>
      <c r="W186" s="27" t="s">
        <v>679</v>
      </c>
    </row>
    <row r="187" spans="1:23" s="23" customFormat="1" ht="80.25" customHeight="1" x14ac:dyDescent="0.2">
      <c r="A187" s="27" t="s">
        <v>709</v>
      </c>
      <c r="B187" s="27" t="s">
        <v>671</v>
      </c>
      <c r="C187" s="27" t="s">
        <v>53</v>
      </c>
      <c r="D187" s="27" t="s">
        <v>676</v>
      </c>
      <c r="E187" s="24">
        <v>44823</v>
      </c>
      <c r="F187" s="24">
        <v>45163</v>
      </c>
      <c r="G187" s="24"/>
      <c r="H187" s="25">
        <v>41298000</v>
      </c>
      <c r="I187" s="25">
        <v>60380000</v>
      </c>
      <c r="J187" s="25"/>
      <c r="K187" s="14" t="str">
        <f t="shared" si="3"/>
        <v xml:space="preserve"> </v>
      </c>
      <c r="L187" s="27">
        <v>0</v>
      </c>
      <c r="M187" s="27"/>
      <c r="N187" s="27">
        <v>138</v>
      </c>
      <c r="O187" s="26">
        <v>22.5</v>
      </c>
      <c r="P187" s="27" t="s">
        <v>343</v>
      </c>
      <c r="Q187" s="27" t="s">
        <v>344</v>
      </c>
      <c r="R187" s="27"/>
      <c r="S187" s="26"/>
      <c r="T187" s="27">
        <v>100</v>
      </c>
      <c r="U187" s="26">
        <v>22.5</v>
      </c>
      <c r="V187" s="9">
        <v>49347</v>
      </c>
      <c r="W187" s="27" t="s">
        <v>679</v>
      </c>
    </row>
    <row r="188" spans="1:23" s="23" customFormat="1" ht="94.5" customHeight="1" x14ac:dyDescent="0.2">
      <c r="A188" s="27" t="s">
        <v>684</v>
      </c>
      <c r="B188" s="27" t="s">
        <v>680</v>
      </c>
      <c r="C188" s="27" t="s">
        <v>654</v>
      </c>
      <c r="D188" s="27" t="s">
        <v>745</v>
      </c>
      <c r="E188" s="24">
        <v>44868</v>
      </c>
      <c r="F188" s="24">
        <v>45107</v>
      </c>
      <c r="G188" s="24"/>
      <c r="H188" s="25"/>
      <c r="I188" s="25">
        <v>27388741</v>
      </c>
      <c r="J188" s="25"/>
      <c r="K188" s="14" t="str">
        <f t="shared" si="3"/>
        <v xml:space="preserve"> </v>
      </c>
      <c r="L188" s="65">
        <v>35</v>
      </c>
      <c r="M188" s="27">
        <v>69</v>
      </c>
      <c r="N188" s="27"/>
      <c r="O188" s="26">
        <v>5.13</v>
      </c>
      <c r="P188" s="27" t="s">
        <v>343</v>
      </c>
      <c r="Q188" s="27" t="s">
        <v>681</v>
      </c>
      <c r="R188" s="27">
        <v>75</v>
      </c>
      <c r="S188" s="26">
        <v>5.0999999999999996</v>
      </c>
      <c r="T188" s="27">
        <v>100</v>
      </c>
      <c r="U188" s="26">
        <v>5.13</v>
      </c>
      <c r="V188" s="9" t="s">
        <v>682</v>
      </c>
      <c r="W188" s="27" t="s">
        <v>683</v>
      </c>
    </row>
    <row r="189" spans="1:23" s="23" customFormat="1" ht="80.25" customHeight="1" x14ac:dyDescent="0.2">
      <c r="A189" s="27" t="s">
        <v>685</v>
      </c>
      <c r="B189" s="27" t="s">
        <v>686</v>
      </c>
      <c r="C189" s="27" t="s">
        <v>107</v>
      </c>
      <c r="D189" s="27" t="s">
        <v>687</v>
      </c>
      <c r="E189" s="24">
        <v>44683</v>
      </c>
      <c r="F189" s="24">
        <v>44738</v>
      </c>
      <c r="G189" s="24"/>
      <c r="H189" s="25"/>
      <c r="I189" s="25">
        <v>630770</v>
      </c>
      <c r="J189" s="25"/>
      <c r="K189" s="14" t="str">
        <f t="shared" si="3"/>
        <v xml:space="preserve"> </v>
      </c>
      <c r="L189" s="27">
        <v>99</v>
      </c>
      <c r="M189" s="27">
        <v>138</v>
      </c>
      <c r="N189" s="27"/>
      <c r="O189" s="26"/>
      <c r="P189" s="27" t="s">
        <v>343</v>
      </c>
      <c r="Q189" s="27" t="s">
        <v>344</v>
      </c>
      <c r="R189" s="27"/>
      <c r="S189" s="26"/>
      <c r="T189" s="27"/>
      <c r="U189" s="26"/>
      <c r="V189" s="9" t="s">
        <v>234</v>
      </c>
      <c r="W189" s="27" t="s">
        <v>51</v>
      </c>
    </row>
    <row r="190" spans="1:23" s="23" customFormat="1" ht="80.25" customHeight="1" x14ac:dyDescent="0.2">
      <c r="A190" s="27" t="s">
        <v>688</v>
      </c>
      <c r="B190" s="27" t="s">
        <v>689</v>
      </c>
      <c r="C190" s="27" t="s">
        <v>690</v>
      </c>
      <c r="D190" s="27" t="s">
        <v>691</v>
      </c>
      <c r="E190" s="24">
        <v>44713</v>
      </c>
      <c r="F190" s="24">
        <v>44819</v>
      </c>
      <c r="G190" s="24"/>
      <c r="H190" s="25"/>
      <c r="I190" s="25">
        <v>7867857</v>
      </c>
      <c r="J190" s="25"/>
      <c r="K190" s="14" t="str">
        <f t="shared" si="3"/>
        <v xml:space="preserve"> </v>
      </c>
      <c r="L190" s="27">
        <v>85</v>
      </c>
      <c r="M190" s="27">
        <v>69</v>
      </c>
      <c r="N190" s="27"/>
      <c r="O190" s="26">
        <v>6.98</v>
      </c>
      <c r="P190" s="27" t="s">
        <v>77</v>
      </c>
      <c r="Q190" s="27" t="s">
        <v>33</v>
      </c>
      <c r="R190" s="27" t="s">
        <v>75</v>
      </c>
      <c r="S190" s="26">
        <v>6.98</v>
      </c>
      <c r="T190" s="27"/>
      <c r="U190" s="26"/>
      <c r="V190" s="9" t="s">
        <v>234</v>
      </c>
      <c r="W190" s="27" t="s">
        <v>51</v>
      </c>
    </row>
    <row r="191" spans="1:23" s="23" customFormat="1" ht="80.25" customHeight="1" x14ac:dyDescent="0.2">
      <c r="A191" s="27" t="s">
        <v>692</v>
      </c>
      <c r="B191" s="27" t="s">
        <v>693</v>
      </c>
      <c r="C191" s="27" t="s">
        <v>690</v>
      </c>
      <c r="D191" s="27" t="s">
        <v>694</v>
      </c>
      <c r="E191" s="24">
        <v>44819</v>
      </c>
      <c r="F191" s="24">
        <v>44834</v>
      </c>
      <c r="G191" s="24"/>
      <c r="H191" s="25"/>
      <c r="I191" s="25">
        <v>1330105</v>
      </c>
      <c r="J191" s="25"/>
      <c r="K191" s="14" t="str">
        <f t="shared" si="3"/>
        <v xml:space="preserve"> </v>
      </c>
      <c r="L191" s="27">
        <v>85</v>
      </c>
      <c r="M191" s="27">
        <v>69</v>
      </c>
      <c r="N191" s="27"/>
      <c r="O191" s="26">
        <v>0.4</v>
      </c>
      <c r="P191" s="27" t="s">
        <v>77</v>
      </c>
      <c r="Q191" s="27" t="s">
        <v>33</v>
      </c>
      <c r="R191" s="27" t="s">
        <v>75</v>
      </c>
      <c r="S191" s="26">
        <v>0.4</v>
      </c>
      <c r="T191" s="27"/>
      <c r="U191" s="26"/>
      <c r="V191" s="9" t="s">
        <v>234</v>
      </c>
      <c r="W191" s="27" t="s">
        <v>51</v>
      </c>
    </row>
    <row r="192" spans="1:23" s="23" customFormat="1" ht="80.25" customHeight="1" x14ac:dyDescent="0.2">
      <c r="A192" s="27" t="s">
        <v>695</v>
      </c>
      <c r="B192" s="27" t="s">
        <v>696</v>
      </c>
      <c r="C192" s="27" t="s">
        <v>590</v>
      </c>
      <c r="D192" s="27" t="s">
        <v>697</v>
      </c>
      <c r="E192" s="24">
        <v>44683</v>
      </c>
      <c r="F192" s="24">
        <v>44849</v>
      </c>
      <c r="G192" s="24"/>
      <c r="H192" s="25"/>
      <c r="I192" s="25">
        <v>820595</v>
      </c>
      <c r="J192" s="25"/>
      <c r="K192" s="14" t="str">
        <f t="shared" si="3"/>
        <v xml:space="preserve"> </v>
      </c>
      <c r="L192" s="27">
        <v>85</v>
      </c>
      <c r="M192" s="27">
        <v>69</v>
      </c>
      <c r="N192" s="27"/>
      <c r="O192" s="26"/>
      <c r="P192" s="27"/>
      <c r="Q192" s="27"/>
      <c r="R192" s="27"/>
      <c r="S192" s="26"/>
      <c r="T192" s="27"/>
      <c r="U192" s="26"/>
      <c r="V192" s="9" t="s">
        <v>25</v>
      </c>
      <c r="W192" s="27"/>
    </row>
    <row r="193" spans="1:23" s="23" customFormat="1" ht="80.25" customHeight="1" x14ac:dyDescent="0.2">
      <c r="A193" s="27" t="s">
        <v>700</v>
      </c>
      <c r="B193" s="27" t="s">
        <v>701</v>
      </c>
      <c r="C193" s="27" t="s">
        <v>702</v>
      </c>
      <c r="D193" s="27" t="s">
        <v>703</v>
      </c>
      <c r="E193" s="24">
        <v>44732</v>
      </c>
      <c r="F193" s="24">
        <v>44918</v>
      </c>
      <c r="G193" s="24"/>
      <c r="H193" s="25"/>
      <c r="I193" s="25">
        <v>15989610</v>
      </c>
      <c r="J193" s="25"/>
      <c r="K193" s="14" t="str">
        <f t="shared" si="3"/>
        <v xml:space="preserve"> </v>
      </c>
      <c r="L193" s="27">
        <v>60</v>
      </c>
      <c r="M193" s="27">
        <v>138</v>
      </c>
      <c r="N193" s="27"/>
      <c r="O193" s="26">
        <v>14.74</v>
      </c>
      <c r="P193" s="27" t="s">
        <v>250</v>
      </c>
      <c r="Q193" s="27" t="s">
        <v>33</v>
      </c>
      <c r="R193" s="27" t="s">
        <v>309</v>
      </c>
      <c r="S193" s="26">
        <v>14.74</v>
      </c>
      <c r="T193" s="27"/>
      <c r="U193" s="26"/>
      <c r="V193" s="9" t="s">
        <v>234</v>
      </c>
      <c r="W193" s="27" t="s">
        <v>704</v>
      </c>
    </row>
    <row r="194" spans="1:23" s="23" customFormat="1" ht="80.25" customHeight="1" x14ac:dyDescent="0.2">
      <c r="A194" s="27" t="s">
        <v>705</v>
      </c>
      <c r="B194" s="27" t="s">
        <v>706</v>
      </c>
      <c r="C194" s="27" t="s">
        <v>707</v>
      </c>
      <c r="D194" s="27" t="s">
        <v>708</v>
      </c>
      <c r="E194" s="24">
        <v>44716</v>
      </c>
      <c r="F194" s="24">
        <v>44940</v>
      </c>
      <c r="G194" s="24"/>
      <c r="H194" s="25"/>
      <c r="I194" s="25">
        <v>555000</v>
      </c>
      <c r="J194" s="25"/>
      <c r="K194" s="14" t="str">
        <f t="shared" si="3"/>
        <v xml:space="preserve"> </v>
      </c>
      <c r="L194" s="27">
        <v>0</v>
      </c>
      <c r="M194" s="27">
        <v>138</v>
      </c>
      <c r="N194" s="27"/>
      <c r="O194" s="26"/>
      <c r="P194" s="27"/>
      <c r="Q194" s="27"/>
      <c r="R194" s="27"/>
      <c r="S194" s="26"/>
      <c r="T194" s="27"/>
      <c r="U194" s="26"/>
      <c r="V194" s="9" t="s">
        <v>201</v>
      </c>
      <c r="W194" s="40" t="s">
        <v>43</v>
      </c>
    </row>
    <row r="195" spans="1:23" s="23" customFormat="1" ht="80.25" customHeight="1" x14ac:dyDescent="0.2">
      <c r="A195" s="27" t="s">
        <v>710</v>
      </c>
      <c r="B195" s="27" t="s">
        <v>711</v>
      </c>
      <c r="C195" s="27" t="s">
        <v>712</v>
      </c>
      <c r="D195" s="27" t="s">
        <v>713</v>
      </c>
      <c r="E195" s="24">
        <v>44986</v>
      </c>
      <c r="F195" s="24">
        <v>45230</v>
      </c>
      <c r="G195" s="24"/>
      <c r="H195" s="25">
        <v>53266000</v>
      </c>
      <c r="I195" s="25"/>
      <c r="J195" s="25"/>
      <c r="K195" s="14" t="str">
        <f t="shared" si="3"/>
        <v xml:space="preserve"> </v>
      </c>
      <c r="L195" s="27">
        <v>0</v>
      </c>
      <c r="M195" s="27"/>
      <c r="N195" s="27">
        <v>345</v>
      </c>
      <c r="O195" s="26">
        <v>17.600000000000001</v>
      </c>
      <c r="P195" s="27" t="s">
        <v>714</v>
      </c>
      <c r="Q195" s="27" t="s">
        <v>715</v>
      </c>
      <c r="R195" s="27"/>
      <c r="S195" s="26"/>
      <c r="T195" s="27">
        <v>150</v>
      </c>
      <c r="U195" s="26">
        <v>17.600000000000001</v>
      </c>
      <c r="V195" s="9">
        <v>51912</v>
      </c>
      <c r="W195" s="40" t="s">
        <v>724</v>
      </c>
    </row>
    <row r="196" spans="1:23" s="23" customFormat="1" ht="80.25" customHeight="1" x14ac:dyDescent="0.2">
      <c r="A196" s="27" t="s">
        <v>716</v>
      </c>
      <c r="B196" s="27" t="s">
        <v>717</v>
      </c>
      <c r="C196" s="27" t="s">
        <v>718</v>
      </c>
      <c r="D196" s="27" t="s">
        <v>719</v>
      </c>
      <c r="E196" s="24">
        <v>44958</v>
      </c>
      <c r="F196" s="24">
        <v>45230</v>
      </c>
      <c r="G196" s="24"/>
      <c r="H196" s="25">
        <v>5437000</v>
      </c>
      <c r="I196" s="25">
        <v>7449111</v>
      </c>
      <c r="J196" s="25"/>
      <c r="K196" s="14" t="str">
        <f t="shared" si="3"/>
        <v xml:space="preserve"> </v>
      </c>
      <c r="L196" s="27">
        <v>0</v>
      </c>
      <c r="M196" s="27">
        <v>345</v>
      </c>
      <c r="N196" s="27"/>
      <c r="O196" s="26"/>
      <c r="P196" s="27"/>
      <c r="Q196" s="27"/>
      <c r="R196" s="27"/>
      <c r="S196" s="26"/>
      <c r="T196" s="27"/>
      <c r="U196" s="26"/>
      <c r="V196" s="9" t="s">
        <v>725</v>
      </c>
      <c r="W196" s="40" t="s">
        <v>726</v>
      </c>
    </row>
    <row r="197" spans="1:23" s="23" customFormat="1" ht="80.25" customHeight="1" x14ac:dyDescent="0.2">
      <c r="A197" s="27" t="s">
        <v>720</v>
      </c>
      <c r="B197" s="27" t="s">
        <v>721</v>
      </c>
      <c r="C197" s="27" t="s">
        <v>722</v>
      </c>
      <c r="D197" s="27" t="s">
        <v>723</v>
      </c>
      <c r="E197" s="24">
        <v>44958</v>
      </c>
      <c r="F197" s="24">
        <v>45230</v>
      </c>
      <c r="G197" s="24"/>
      <c r="H197" s="25">
        <v>5143000</v>
      </c>
      <c r="I197" s="25">
        <v>6779740</v>
      </c>
      <c r="J197" s="25"/>
      <c r="K197" s="14" t="str">
        <f t="shared" si="3"/>
        <v xml:space="preserve"> </v>
      </c>
      <c r="L197" s="27">
        <v>0</v>
      </c>
      <c r="M197" s="27">
        <v>345</v>
      </c>
      <c r="N197" s="27"/>
      <c r="O197" s="26"/>
      <c r="P197" s="27"/>
      <c r="Q197" s="27"/>
      <c r="R197" s="27"/>
      <c r="S197" s="26"/>
      <c r="T197" s="27"/>
      <c r="U197" s="26"/>
      <c r="V197" s="9" t="s">
        <v>725</v>
      </c>
      <c r="W197" s="40" t="s">
        <v>726</v>
      </c>
    </row>
    <row r="198" spans="1:23" s="23" customFormat="1" ht="80.25" customHeight="1" x14ac:dyDescent="0.2">
      <c r="A198" s="27" t="s">
        <v>727</v>
      </c>
      <c r="B198" s="27" t="s">
        <v>728</v>
      </c>
      <c r="C198" s="27" t="s">
        <v>729</v>
      </c>
      <c r="D198" s="27" t="s">
        <v>730</v>
      </c>
      <c r="E198" s="24">
        <v>44783</v>
      </c>
      <c r="F198" s="24">
        <v>44911</v>
      </c>
      <c r="G198" s="24">
        <v>44911</v>
      </c>
      <c r="H198" s="25"/>
      <c r="I198" s="25">
        <v>1010863</v>
      </c>
      <c r="J198" s="25"/>
      <c r="K198" s="14" t="str">
        <f t="shared" si="3"/>
        <v xml:space="preserve"> </v>
      </c>
      <c r="L198" s="27">
        <v>99</v>
      </c>
      <c r="M198" s="27">
        <v>138</v>
      </c>
      <c r="N198" s="27"/>
      <c r="O198" s="26"/>
      <c r="P198" s="27"/>
      <c r="Q198" s="27"/>
      <c r="R198" s="27"/>
      <c r="S198" s="26"/>
      <c r="T198" s="27"/>
      <c r="U198" s="26"/>
      <c r="V198" s="9" t="s">
        <v>201</v>
      </c>
      <c r="W198" s="40" t="s">
        <v>678</v>
      </c>
    </row>
    <row r="199" spans="1:23" s="23" customFormat="1" ht="80.25" customHeight="1" x14ac:dyDescent="0.2">
      <c r="A199" s="27" t="s">
        <v>737</v>
      </c>
      <c r="B199" s="27" t="s">
        <v>731</v>
      </c>
      <c r="C199" s="27" t="s">
        <v>729</v>
      </c>
      <c r="D199" s="27" t="s">
        <v>732</v>
      </c>
      <c r="E199" s="24">
        <v>44788</v>
      </c>
      <c r="F199" s="24">
        <v>44911</v>
      </c>
      <c r="G199" s="24"/>
      <c r="H199" s="25"/>
      <c r="I199" s="25">
        <v>808166</v>
      </c>
      <c r="J199" s="25"/>
      <c r="K199" s="14" t="str">
        <f t="shared" si="3"/>
        <v xml:space="preserve"> </v>
      </c>
      <c r="L199" s="27">
        <v>90</v>
      </c>
      <c r="M199" s="27">
        <v>138</v>
      </c>
      <c r="N199" s="27"/>
      <c r="O199" s="26">
        <v>0.01</v>
      </c>
      <c r="P199" s="27" t="s">
        <v>384</v>
      </c>
      <c r="Q199" s="27" t="s">
        <v>601</v>
      </c>
      <c r="R199" s="27"/>
      <c r="S199" s="26"/>
      <c r="T199" s="27"/>
      <c r="U199" s="26"/>
      <c r="V199" s="9" t="s">
        <v>733</v>
      </c>
      <c r="W199" s="40" t="s">
        <v>678</v>
      </c>
    </row>
    <row r="200" spans="1:23" s="23" customFormat="1" ht="180" x14ac:dyDescent="0.2">
      <c r="A200" s="27" t="s">
        <v>735</v>
      </c>
      <c r="B200" s="27" t="s">
        <v>734</v>
      </c>
      <c r="C200" s="27" t="s">
        <v>23</v>
      </c>
      <c r="D200" s="27" t="s">
        <v>736</v>
      </c>
      <c r="E200" s="24">
        <v>45050</v>
      </c>
      <c r="F200" s="24">
        <v>45107</v>
      </c>
      <c r="G200" s="24"/>
      <c r="H200" s="25"/>
      <c r="I200" s="25">
        <v>5323441</v>
      </c>
      <c r="J200" s="25"/>
      <c r="K200" s="14" t="str">
        <f t="shared" si="3"/>
        <v xml:space="preserve"> </v>
      </c>
      <c r="L200" s="27">
        <v>0</v>
      </c>
      <c r="M200" s="27">
        <v>69</v>
      </c>
      <c r="N200" s="27"/>
      <c r="O200" s="26"/>
      <c r="P200" s="27"/>
      <c r="Q200" s="27"/>
      <c r="R200" s="27"/>
      <c r="S200" s="26"/>
      <c r="T200" s="27"/>
      <c r="U200" s="26"/>
      <c r="V200" s="9" t="s">
        <v>201</v>
      </c>
      <c r="W200" s="40" t="s">
        <v>27</v>
      </c>
    </row>
    <row r="201" spans="1:23" s="23" customFormat="1" ht="90" x14ac:dyDescent="0.2">
      <c r="A201" s="27" t="s">
        <v>738</v>
      </c>
      <c r="B201" s="27" t="s">
        <v>739</v>
      </c>
      <c r="C201" s="27" t="s">
        <v>23</v>
      </c>
      <c r="D201" s="27" t="s">
        <v>740</v>
      </c>
      <c r="E201" s="24">
        <v>44866</v>
      </c>
      <c r="F201" s="24">
        <v>45046</v>
      </c>
      <c r="G201" s="24"/>
      <c r="H201" s="25"/>
      <c r="I201" s="25">
        <v>1625643</v>
      </c>
      <c r="J201" s="25"/>
      <c r="K201" s="14" t="str">
        <f t="shared" si="3"/>
        <v xml:space="preserve"> </v>
      </c>
      <c r="L201" s="27">
        <v>0</v>
      </c>
      <c r="M201" s="27">
        <v>138</v>
      </c>
      <c r="N201" s="27"/>
      <c r="O201" s="26"/>
      <c r="P201" s="27"/>
      <c r="Q201" s="27"/>
      <c r="R201" s="27"/>
      <c r="S201" s="26"/>
      <c r="T201" s="27"/>
      <c r="U201" s="26"/>
      <c r="V201" s="9" t="s">
        <v>201</v>
      </c>
      <c r="W201" s="40" t="s">
        <v>43</v>
      </c>
    </row>
    <row r="202" spans="1:23" s="23" customFormat="1" ht="72" customHeight="1" x14ac:dyDescent="0.2">
      <c r="A202" s="27" t="s">
        <v>741</v>
      </c>
      <c r="B202" s="27" t="s">
        <v>742</v>
      </c>
      <c r="C202" s="27" t="s">
        <v>23</v>
      </c>
      <c r="D202" s="27" t="s">
        <v>743</v>
      </c>
      <c r="E202" s="24">
        <v>44866</v>
      </c>
      <c r="F202" s="24">
        <v>45046</v>
      </c>
      <c r="G202" s="24"/>
      <c r="H202" s="25"/>
      <c r="I202" s="25">
        <v>889020</v>
      </c>
      <c r="J202" s="25"/>
      <c r="K202" s="14" t="str">
        <f t="shared" si="3"/>
        <v xml:space="preserve"> </v>
      </c>
      <c r="L202" s="27">
        <v>0</v>
      </c>
      <c r="M202" s="27"/>
      <c r="N202" s="27">
        <v>138</v>
      </c>
      <c r="O202" s="26">
        <v>0.01</v>
      </c>
      <c r="P202" s="27" t="s">
        <v>744</v>
      </c>
      <c r="Q202" s="27" t="s">
        <v>601</v>
      </c>
      <c r="R202" s="27"/>
      <c r="S202" s="26"/>
      <c r="T202" s="27"/>
      <c r="U202" s="26"/>
      <c r="V202" s="9" t="s">
        <v>733</v>
      </c>
      <c r="W202" s="40" t="s">
        <v>43</v>
      </c>
    </row>
    <row r="203" spans="1:23" s="23" customFormat="1" ht="72" customHeight="1" x14ac:dyDescent="0.2">
      <c r="A203" s="27" t="s">
        <v>746</v>
      </c>
      <c r="B203" s="27" t="s">
        <v>747</v>
      </c>
      <c r="C203" s="27" t="s">
        <v>748</v>
      </c>
      <c r="D203" s="27" t="s">
        <v>749</v>
      </c>
      <c r="E203" s="24">
        <v>44779</v>
      </c>
      <c r="F203" s="24">
        <v>45108</v>
      </c>
      <c r="G203" s="24"/>
      <c r="H203" s="25"/>
      <c r="I203" s="25">
        <v>1067155</v>
      </c>
      <c r="J203" s="25"/>
      <c r="K203" s="14" t="str">
        <f t="shared" si="3"/>
        <v xml:space="preserve"> </v>
      </c>
      <c r="L203" s="27">
        <v>0</v>
      </c>
      <c r="M203" s="27"/>
      <c r="N203" s="27">
        <v>138</v>
      </c>
      <c r="O203" s="26">
        <v>0.1</v>
      </c>
      <c r="P203" s="27" t="s">
        <v>744</v>
      </c>
      <c r="Q203" s="27" t="s">
        <v>277</v>
      </c>
      <c r="R203" s="27"/>
      <c r="S203" s="26"/>
      <c r="T203" s="27"/>
      <c r="U203" s="26"/>
      <c r="V203" s="9" t="s">
        <v>215</v>
      </c>
      <c r="W203" s="40" t="s">
        <v>124</v>
      </c>
    </row>
    <row r="204" spans="1:23" s="23" customFormat="1" ht="94.5" customHeight="1" x14ac:dyDescent="0.2">
      <c r="A204" s="27" t="s">
        <v>750</v>
      </c>
      <c r="B204" s="27" t="s">
        <v>751</v>
      </c>
      <c r="C204" s="27" t="s">
        <v>748</v>
      </c>
      <c r="D204" s="27" t="s">
        <v>752</v>
      </c>
      <c r="E204" s="24">
        <v>44779</v>
      </c>
      <c r="F204" s="24">
        <v>45047</v>
      </c>
      <c r="G204" s="24"/>
      <c r="H204" s="25"/>
      <c r="I204" s="25">
        <v>2155484</v>
      </c>
      <c r="J204" s="25"/>
      <c r="K204" s="14" t="str">
        <f t="shared" si="3"/>
        <v xml:space="preserve"> </v>
      </c>
      <c r="L204" s="27">
        <v>0</v>
      </c>
      <c r="M204" s="27"/>
      <c r="N204" s="27">
        <v>138</v>
      </c>
      <c r="O204" s="26"/>
      <c r="P204" s="27"/>
      <c r="Q204" s="27"/>
      <c r="R204" s="27"/>
      <c r="S204" s="26"/>
      <c r="T204" s="27"/>
      <c r="U204" s="26"/>
      <c r="V204" s="9" t="s">
        <v>201</v>
      </c>
      <c r="W204" s="40" t="s">
        <v>181</v>
      </c>
    </row>
    <row r="205" spans="1:23" s="23" customFormat="1" ht="75" customHeight="1" x14ac:dyDescent="0.2">
      <c r="A205" s="27" t="s">
        <v>756</v>
      </c>
      <c r="B205" s="27" t="s">
        <v>761</v>
      </c>
      <c r="C205" s="27" t="s">
        <v>572</v>
      </c>
      <c r="D205" s="27" t="s">
        <v>757</v>
      </c>
      <c r="E205" s="24">
        <v>44832</v>
      </c>
      <c r="F205" s="24">
        <v>44880</v>
      </c>
      <c r="G205" s="24"/>
      <c r="H205" s="25"/>
      <c r="I205" s="25">
        <v>329781</v>
      </c>
      <c r="J205" s="25"/>
      <c r="K205" s="14" t="str">
        <f t="shared" si="3"/>
        <v xml:space="preserve"> </v>
      </c>
      <c r="L205" s="27">
        <v>0</v>
      </c>
      <c r="M205" s="27">
        <v>138</v>
      </c>
      <c r="N205" s="27"/>
      <c r="O205" s="26"/>
      <c r="P205" s="27"/>
      <c r="Q205" s="27"/>
      <c r="R205" s="27"/>
      <c r="S205" s="26"/>
      <c r="T205" s="27"/>
      <c r="U205" s="26"/>
      <c r="V205" s="9"/>
      <c r="W205" s="40" t="s">
        <v>43</v>
      </c>
    </row>
    <row r="206" spans="1:23" s="23" customFormat="1" ht="78" customHeight="1" x14ac:dyDescent="0.2">
      <c r="A206" s="27" t="s">
        <v>758</v>
      </c>
      <c r="B206" s="27" t="s">
        <v>762</v>
      </c>
      <c r="C206" s="27" t="s">
        <v>152</v>
      </c>
      <c r="D206" s="27" t="s">
        <v>759</v>
      </c>
      <c r="E206" s="24">
        <v>44846</v>
      </c>
      <c r="F206" s="24">
        <v>44895</v>
      </c>
      <c r="G206" s="24"/>
      <c r="H206" s="25"/>
      <c r="I206" s="25">
        <v>393377</v>
      </c>
      <c r="J206" s="25"/>
      <c r="K206" s="14" t="str">
        <f t="shared" si="3"/>
        <v xml:space="preserve"> </v>
      </c>
      <c r="L206" s="27">
        <v>0</v>
      </c>
      <c r="M206" s="27">
        <v>138</v>
      </c>
      <c r="N206" s="27"/>
      <c r="O206" s="26"/>
      <c r="P206" s="27"/>
      <c r="Q206" s="27"/>
      <c r="R206" s="27"/>
      <c r="S206" s="26"/>
      <c r="T206" s="27"/>
      <c r="U206" s="26"/>
      <c r="V206" s="9"/>
      <c r="W206" s="40" t="s">
        <v>43</v>
      </c>
    </row>
    <row r="207" spans="1:23" s="23" customFormat="1" ht="82.5" customHeight="1" x14ac:dyDescent="0.2">
      <c r="A207" s="27" t="s">
        <v>571</v>
      </c>
      <c r="B207" s="27" t="s">
        <v>763</v>
      </c>
      <c r="C207" s="27" t="s">
        <v>572</v>
      </c>
      <c r="D207" s="27" t="s">
        <v>760</v>
      </c>
      <c r="E207" s="24">
        <v>44867</v>
      </c>
      <c r="F207" s="24">
        <v>44925</v>
      </c>
      <c r="G207" s="24"/>
      <c r="H207" s="25"/>
      <c r="I207" s="25">
        <v>540422</v>
      </c>
      <c r="J207" s="25"/>
      <c r="K207" s="14" t="str">
        <f t="shared" si="3"/>
        <v xml:space="preserve"> </v>
      </c>
      <c r="L207" s="27">
        <v>0</v>
      </c>
      <c r="M207" s="27">
        <v>138</v>
      </c>
      <c r="N207" s="27"/>
      <c r="O207" s="26"/>
      <c r="P207" s="27"/>
      <c r="Q207" s="27"/>
      <c r="R207" s="27"/>
      <c r="S207" s="26"/>
      <c r="T207" s="27"/>
      <c r="U207" s="26"/>
      <c r="V207" s="9"/>
      <c r="W207" s="40" t="s">
        <v>43</v>
      </c>
    </row>
    <row r="208" spans="1:23" s="23" customFormat="1" ht="75" customHeight="1" x14ac:dyDescent="0.2">
      <c r="A208" s="27" t="s">
        <v>764</v>
      </c>
      <c r="B208" s="27" t="s">
        <v>765</v>
      </c>
      <c r="C208" s="27" t="s">
        <v>23</v>
      </c>
      <c r="D208" s="27" t="s">
        <v>766</v>
      </c>
      <c r="E208" s="24">
        <v>44826</v>
      </c>
      <c r="F208" s="24">
        <v>45000</v>
      </c>
      <c r="G208" s="24"/>
      <c r="H208" s="25"/>
      <c r="I208" s="25">
        <v>4579000</v>
      </c>
      <c r="J208" s="25"/>
      <c r="K208" s="14" t="str">
        <f t="shared" si="3"/>
        <v xml:space="preserve"> </v>
      </c>
      <c r="L208" s="27">
        <v>0</v>
      </c>
      <c r="M208" s="27">
        <v>138</v>
      </c>
      <c r="N208" s="27"/>
      <c r="O208" s="26"/>
      <c r="P208" s="27"/>
      <c r="Q208" s="27"/>
      <c r="R208" s="27"/>
      <c r="S208" s="26"/>
      <c r="T208" s="27"/>
      <c r="U208" s="26"/>
      <c r="V208" s="9" t="s">
        <v>25</v>
      </c>
      <c r="W208" s="40" t="s">
        <v>43</v>
      </c>
    </row>
    <row r="209" spans="1:23" s="23" customFormat="1" ht="75" customHeight="1" x14ac:dyDescent="0.2">
      <c r="A209" s="27" t="s">
        <v>767</v>
      </c>
      <c r="B209" s="27" t="s">
        <v>768</v>
      </c>
      <c r="C209" s="27" t="s">
        <v>90</v>
      </c>
      <c r="D209" s="27" t="s">
        <v>769</v>
      </c>
      <c r="E209" s="24">
        <v>44808</v>
      </c>
      <c r="F209" s="24">
        <v>44925</v>
      </c>
      <c r="G209" s="24">
        <v>44915</v>
      </c>
      <c r="H209" s="25"/>
      <c r="I209" s="25">
        <v>7462727</v>
      </c>
      <c r="J209" s="25"/>
      <c r="K209" s="14" t="str">
        <f t="shared" si="3"/>
        <v xml:space="preserve"> </v>
      </c>
      <c r="L209" s="27">
        <v>80</v>
      </c>
      <c r="M209" s="27"/>
      <c r="N209" s="27">
        <v>138</v>
      </c>
      <c r="O209" s="26"/>
      <c r="P209" s="27"/>
      <c r="Q209" s="27"/>
      <c r="R209" s="27"/>
      <c r="S209" s="26"/>
      <c r="T209" s="27"/>
      <c r="U209" s="26"/>
      <c r="V209" s="9" t="s">
        <v>25</v>
      </c>
      <c r="W209" s="40" t="s">
        <v>27</v>
      </c>
    </row>
    <row r="210" spans="1:23" s="23" customFormat="1" ht="75" customHeight="1" x14ac:dyDescent="0.2">
      <c r="A210" s="27" t="s">
        <v>770</v>
      </c>
      <c r="B210" s="27" t="s">
        <v>771</v>
      </c>
      <c r="C210" s="27" t="s">
        <v>90</v>
      </c>
      <c r="D210" s="27" t="s">
        <v>772</v>
      </c>
      <c r="E210" s="24">
        <v>44813</v>
      </c>
      <c r="F210" s="24">
        <v>44925</v>
      </c>
      <c r="G210" s="24">
        <v>44936</v>
      </c>
      <c r="H210" s="25"/>
      <c r="I210" s="25">
        <v>1260247</v>
      </c>
      <c r="J210" s="25"/>
      <c r="K210" s="14" t="str">
        <f t="shared" si="3"/>
        <v xml:space="preserve"> </v>
      </c>
      <c r="L210" s="27">
        <v>99</v>
      </c>
      <c r="M210" s="27"/>
      <c r="N210" s="27">
        <v>138</v>
      </c>
      <c r="O210" s="26">
        <v>0.03</v>
      </c>
      <c r="P210" s="27" t="s">
        <v>460</v>
      </c>
      <c r="Q210" s="27" t="s">
        <v>601</v>
      </c>
      <c r="R210" s="27"/>
      <c r="S210" s="26"/>
      <c r="T210" s="27"/>
      <c r="U210" s="26"/>
      <c r="V210" s="9" t="s">
        <v>809</v>
      </c>
      <c r="W210" s="40" t="s">
        <v>704</v>
      </c>
    </row>
    <row r="211" spans="1:23" s="23" customFormat="1" ht="75" customHeight="1" x14ac:dyDescent="0.2">
      <c r="A211" s="27" t="s">
        <v>773</v>
      </c>
      <c r="B211" s="27" t="s">
        <v>774</v>
      </c>
      <c r="C211" s="27" t="s">
        <v>38</v>
      </c>
      <c r="D211" s="27" t="s">
        <v>782</v>
      </c>
      <c r="E211" s="24">
        <v>44807</v>
      </c>
      <c r="F211" s="24">
        <v>45054</v>
      </c>
      <c r="G211" s="24"/>
      <c r="H211" s="25"/>
      <c r="I211" s="25">
        <v>5323766</v>
      </c>
      <c r="J211" s="25"/>
      <c r="K211" s="14" t="str">
        <f t="shared" ref="K211:K237" si="4">IF(J211&gt;0,(J211/I211)-1," ")</f>
        <v xml:space="preserve"> </v>
      </c>
      <c r="L211" s="27">
        <v>30</v>
      </c>
      <c r="M211" s="27"/>
      <c r="N211" s="27">
        <v>138</v>
      </c>
      <c r="O211" s="26"/>
      <c r="P211" s="27"/>
      <c r="Q211" s="27"/>
      <c r="R211" s="27"/>
      <c r="S211" s="26"/>
      <c r="T211" s="27"/>
      <c r="U211" s="26"/>
      <c r="V211" s="9" t="s">
        <v>25</v>
      </c>
      <c r="W211" s="40" t="s">
        <v>27</v>
      </c>
    </row>
    <row r="212" spans="1:23" s="23" customFormat="1" ht="120" x14ac:dyDescent="0.2">
      <c r="A212" s="27" t="s">
        <v>844</v>
      </c>
      <c r="B212" s="27" t="s">
        <v>777</v>
      </c>
      <c r="C212" s="27" t="s">
        <v>288</v>
      </c>
      <c r="D212" s="27" t="s">
        <v>778</v>
      </c>
      <c r="E212" s="24">
        <v>44825</v>
      </c>
      <c r="F212" s="24">
        <v>44873</v>
      </c>
      <c r="G212" s="24"/>
      <c r="H212" s="25"/>
      <c r="I212" s="25">
        <v>792662.64</v>
      </c>
      <c r="J212" s="25"/>
      <c r="K212" s="14" t="str">
        <f t="shared" si="4"/>
        <v xml:space="preserve"> </v>
      </c>
      <c r="L212" s="27">
        <v>0</v>
      </c>
      <c r="M212" s="27">
        <v>69</v>
      </c>
      <c r="N212" s="27"/>
      <c r="O212" s="26"/>
      <c r="P212" s="27"/>
      <c r="Q212" s="27"/>
      <c r="R212" s="27"/>
      <c r="S212" s="26"/>
      <c r="T212" s="27"/>
      <c r="U212" s="26"/>
      <c r="V212" s="9" t="s">
        <v>201</v>
      </c>
      <c r="W212" s="40" t="s">
        <v>43</v>
      </c>
    </row>
    <row r="213" spans="1:23" s="23" customFormat="1" ht="120" x14ac:dyDescent="0.2">
      <c r="A213" s="27" t="s">
        <v>845</v>
      </c>
      <c r="B213" s="27" t="s">
        <v>779</v>
      </c>
      <c r="C213" s="27" t="s">
        <v>780</v>
      </c>
      <c r="D213" s="27" t="s">
        <v>781</v>
      </c>
      <c r="E213" s="24">
        <v>44832</v>
      </c>
      <c r="F213" s="24">
        <v>44880</v>
      </c>
      <c r="G213" s="24"/>
      <c r="H213" s="25"/>
      <c r="I213" s="25">
        <v>892083.13</v>
      </c>
      <c r="J213" s="25"/>
      <c r="K213" s="14" t="str">
        <f t="shared" si="4"/>
        <v xml:space="preserve"> </v>
      </c>
      <c r="L213" s="27">
        <v>0</v>
      </c>
      <c r="M213" s="27">
        <v>69</v>
      </c>
      <c r="N213" s="27"/>
      <c r="O213" s="26"/>
      <c r="P213" s="27"/>
      <c r="Q213" s="27"/>
      <c r="R213" s="27"/>
      <c r="S213" s="26"/>
      <c r="T213" s="27"/>
      <c r="U213" s="26"/>
      <c r="V213" s="9" t="s">
        <v>201</v>
      </c>
      <c r="W213" s="40" t="s">
        <v>43</v>
      </c>
    </row>
    <row r="214" spans="1:23" s="23" customFormat="1" ht="75" customHeight="1" x14ac:dyDescent="0.2">
      <c r="A214" s="27" t="s">
        <v>804</v>
      </c>
      <c r="B214" s="27" t="s">
        <v>805</v>
      </c>
      <c r="C214" s="27" t="s">
        <v>133</v>
      </c>
      <c r="D214" s="27" t="s">
        <v>884</v>
      </c>
      <c r="E214" s="24">
        <v>44821</v>
      </c>
      <c r="F214" s="24">
        <v>44864</v>
      </c>
      <c r="G214" s="61">
        <v>44915</v>
      </c>
      <c r="H214" s="25"/>
      <c r="I214" s="25">
        <v>3591824</v>
      </c>
      <c r="J214" s="25"/>
      <c r="K214" s="14" t="str">
        <f t="shared" si="4"/>
        <v xml:space="preserve"> </v>
      </c>
      <c r="L214" s="65">
        <v>99</v>
      </c>
      <c r="M214" s="27">
        <v>138</v>
      </c>
      <c r="N214" s="27"/>
      <c r="O214" s="26"/>
      <c r="P214" s="27"/>
      <c r="Q214" s="27"/>
      <c r="R214" s="27"/>
      <c r="S214" s="26"/>
      <c r="T214" s="27"/>
      <c r="U214" s="26"/>
      <c r="V214" s="9" t="s">
        <v>25</v>
      </c>
      <c r="W214" s="40" t="s">
        <v>43</v>
      </c>
    </row>
    <row r="215" spans="1:23" s="23" customFormat="1" ht="75" customHeight="1" x14ac:dyDescent="0.2">
      <c r="A215" s="27" t="s">
        <v>806</v>
      </c>
      <c r="B215" s="27" t="s">
        <v>807</v>
      </c>
      <c r="C215" s="27" t="s">
        <v>133</v>
      </c>
      <c r="D215" s="27" t="s">
        <v>808</v>
      </c>
      <c r="E215" s="24">
        <v>44821</v>
      </c>
      <c r="F215" s="24">
        <v>45227</v>
      </c>
      <c r="G215" s="24"/>
      <c r="H215" s="25"/>
      <c r="I215" s="25">
        <v>4774576</v>
      </c>
      <c r="J215" s="25"/>
      <c r="K215" s="14" t="str">
        <f t="shared" si="4"/>
        <v xml:space="preserve"> </v>
      </c>
      <c r="L215" s="65">
        <v>10</v>
      </c>
      <c r="M215" s="27">
        <v>138</v>
      </c>
      <c r="N215" s="27"/>
      <c r="O215" s="26"/>
      <c r="P215" s="27"/>
      <c r="Q215" s="27"/>
      <c r="R215" s="27"/>
      <c r="S215" s="26"/>
      <c r="T215" s="27"/>
      <c r="U215" s="26"/>
      <c r="V215" s="9" t="s">
        <v>25</v>
      </c>
      <c r="W215" s="40" t="s">
        <v>43</v>
      </c>
    </row>
    <row r="216" spans="1:23" s="23" customFormat="1" ht="90" customHeight="1" x14ac:dyDescent="0.2">
      <c r="A216" s="27" t="s">
        <v>783</v>
      </c>
      <c r="B216" s="27" t="s">
        <v>784</v>
      </c>
      <c r="C216" s="27" t="s">
        <v>785</v>
      </c>
      <c r="D216" s="27" t="s">
        <v>803</v>
      </c>
      <c r="E216" s="24">
        <v>44875</v>
      </c>
      <c r="F216" s="24">
        <v>45345</v>
      </c>
      <c r="G216" s="24"/>
      <c r="H216" s="25">
        <v>59041000</v>
      </c>
      <c r="I216" s="25">
        <v>74811842</v>
      </c>
      <c r="J216" s="25"/>
      <c r="K216" s="14" t="str">
        <f t="shared" si="4"/>
        <v xml:space="preserve"> </v>
      </c>
      <c r="L216" s="27">
        <v>0</v>
      </c>
      <c r="M216" s="27"/>
      <c r="N216" s="27">
        <v>138</v>
      </c>
      <c r="O216" s="26">
        <v>45.15</v>
      </c>
      <c r="P216" s="27" t="s">
        <v>460</v>
      </c>
      <c r="Q216" s="27" t="s">
        <v>838</v>
      </c>
      <c r="R216" s="27"/>
      <c r="S216" s="26"/>
      <c r="T216" s="27">
        <v>100</v>
      </c>
      <c r="U216" s="26">
        <v>44.9</v>
      </c>
      <c r="V216" s="9">
        <v>50545</v>
      </c>
      <c r="W216" s="40" t="s">
        <v>786</v>
      </c>
    </row>
    <row r="217" spans="1:23" s="23" customFormat="1" ht="90" x14ac:dyDescent="0.2">
      <c r="A217" s="27" t="s">
        <v>787</v>
      </c>
      <c r="B217" s="27" t="s">
        <v>788</v>
      </c>
      <c r="C217" s="27" t="s">
        <v>630</v>
      </c>
      <c r="D217" s="27" t="s">
        <v>827</v>
      </c>
      <c r="E217" s="24">
        <v>45119</v>
      </c>
      <c r="F217" s="24">
        <v>45345</v>
      </c>
      <c r="G217" s="24"/>
      <c r="H217" s="25">
        <v>1084000</v>
      </c>
      <c r="I217" s="25">
        <v>835879</v>
      </c>
      <c r="J217" s="25"/>
      <c r="K217" s="14" t="str">
        <f t="shared" si="4"/>
        <v xml:space="preserve"> </v>
      </c>
      <c r="L217" s="27">
        <v>0</v>
      </c>
      <c r="M217" s="27">
        <v>138</v>
      </c>
      <c r="N217" s="27"/>
      <c r="O217" s="26"/>
      <c r="P217" s="27"/>
      <c r="Q217" s="27"/>
      <c r="R217" s="27"/>
      <c r="S217" s="26"/>
      <c r="T217" s="27"/>
      <c r="U217" s="26"/>
      <c r="V217" s="9" t="s">
        <v>201</v>
      </c>
      <c r="W217" s="40" t="s">
        <v>813</v>
      </c>
    </row>
    <row r="218" spans="1:23" s="23" customFormat="1" ht="110.25" customHeight="1" x14ac:dyDescent="0.2">
      <c r="A218" s="27" t="s">
        <v>789</v>
      </c>
      <c r="B218" s="27" t="s">
        <v>790</v>
      </c>
      <c r="C218" s="27" t="s">
        <v>791</v>
      </c>
      <c r="D218" s="27" t="s">
        <v>826</v>
      </c>
      <c r="E218" s="24">
        <v>45119</v>
      </c>
      <c r="F218" s="24">
        <v>45345</v>
      </c>
      <c r="G218" s="24"/>
      <c r="H218" s="25">
        <v>1748000</v>
      </c>
      <c r="I218" s="25">
        <v>875918</v>
      </c>
      <c r="J218" s="25"/>
      <c r="K218" s="14" t="str">
        <f t="shared" si="4"/>
        <v xml:space="preserve"> </v>
      </c>
      <c r="L218" s="27">
        <v>0</v>
      </c>
      <c r="M218" s="27">
        <v>138</v>
      </c>
      <c r="N218" s="27"/>
      <c r="O218" s="26"/>
      <c r="P218" s="27"/>
      <c r="Q218" s="27"/>
      <c r="R218" s="27"/>
      <c r="S218" s="26"/>
      <c r="T218" s="27"/>
      <c r="U218" s="26"/>
      <c r="V218" s="9" t="s">
        <v>201</v>
      </c>
      <c r="W218" s="40" t="s">
        <v>813</v>
      </c>
    </row>
    <row r="219" spans="1:23" s="23" customFormat="1" ht="125.25" customHeight="1" x14ac:dyDescent="0.2">
      <c r="A219" s="27" t="s">
        <v>839</v>
      </c>
      <c r="B219" s="27" t="s">
        <v>792</v>
      </c>
      <c r="C219" s="27" t="s">
        <v>406</v>
      </c>
      <c r="D219" s="27" t="s">
        <v>793</v>
      </c>
      <c r="E219" s="24">
        <v>44987</v>
      </c>
      <c r="F219" s="24">
        <v>45037</v>
      </c>
      <c r="G219" s="24"/>
      <c r="H219" s="25"/>
      <c r="I219" s="25">
        <v>910604.80000000005</v>
      </c>
      <c r="J219" s="25"/>
      <c r="K219" s="14" t="str">
        <f t="shared" si="4"/>
        <v xml:space="preserve"> </v>
      </c>
      <c r="L219" s="27">
        <v>0</v>
      </c>
      <c r="M219" s="27">
        <v>138</v>
      </c>
      <c r="N219" s="27"/>
      <c r="O219" s="26"/>
      <c r="P219" s="27"/>
      <c r="Q219" s="27"/>
      <c r="R219" s="27"/>
      <c r="S219" s="26"/>
      <c r="T219" s="27"/>
      <c r="U219" s="26"/>
      <c r="V219" s="9" t="s">
        <v>201</v>
      </c>
      <c r="W219" s="40" t="s">
        <v>43</v>
      </c>
    </row>
    <row r="220" spans="1:23" s="23" customFormat="1" ht="126.75" customHeight="1" x14ac:dyDescent="0.2">
      <c r="A220" s="27" t="s">
        <v>840</v>
      </c>
      <c r="B220" s="27" t="s">
        <v>794</v>
      </c>
      <c r="C220" s="27" t="s">
        <v>795</v>
      </c>
      <c r="D220" s="27" t="s">
        <v>796</v>
      </c>
      <c r="E220" s="24">
        <v>44894</v>
      </c>
      <c r="F220" s="24">
        <v>45027</v>
      </c>
      <c r="G220" s="24"/>
      <c r="H220" s="25"/>
      <c r="I220" s="25">
        <v>953224.26</v>
      </c>
      <c r="J220" s="25"/>
      <c r="K220" s="14" t="str">
        <f t="shared" si="4"/>
        <v xml:space="preserve"> </v>
      </c>
      <c r="L220" s="27">
        <v>0</v>
      </c>
      <c r="M220" s="27">
        <v>138</v>
      </c>
      <c r="N220" s="27"/>
      <c r="O220" s="26"/>
      <c r="P220" s="27"/>
      <c r="Q220" s="27"/>
      <c r="R220" s="27"/>
      <c r="S220" s="26"/>
      <c r="T220" s="27"/>
      <c r="U220" s="26"/>
      <c r="V220" s="9" t="s">
        <v>201</v>
      </c>
      <c r="W220" s="40" t="s">
        <v>43</v>
      </c>
    </row>
    <row r="221" spans="1:23" s="23" customFormat="1" ht="124.5" customHeight="1" x14ac:dyDescent="0.2">
      <c r="A221" s="27" t="s">
        <v>841</v>
      </c>
      <c r="B221" s="27" t="s">
        <v>794</v>
      </c>
      <c r="C221" s="27" t="s">
        <v>795</v>
      </c>
      <c r="D221" s="27" t="s">
        <v>797</v>
      </c>
      <c r="E221" s="24">
        <v>44901</v>
      </c>
      <c r="F221" s="24">
        <v>45027</v>
      </c>
      <c r="G221" s="24"/>
      <c r="H221" s="25"/>
      <c r="I221" s="25">
        <v>953224.26</v>
      </c>
      <c r="J221" s="25"/>
      <c r="K221" s="14" t="str">
        <f t="shared" si="4"/>
        <v xml:space="preserve"> </v>
      </c>
      <c r="L221" s="27">
        <v>0</v>
      </c>
      <c r="M221" s="27">
        <v>138</v>
      </c>
      <c r="N221" s="27"/>
      <c r="O221" s="26"/>
      <c r="P221" s="27"/>
      <c r="Q221" s="27"/>
      <c r="R221" s="27"/>
      <c r="S221" s="26"/>
      <c r="T221" s="27"/>
      <c r="U221" s="26"/>
      <c r="V221" s="9" t="s">
        <v>201</v>
      </c>
      <c r="W221" s="40" t="s">
        <v>43</v>
      </c>
    </row>
    <row r="222" spans="1:23" s="23" customFormat="1" ht="120" x14ac:dyDescent="0.2">
      <c r="A222" s="27" t="s">
        <v>842</v>
      </c>
      <c r="B222" s="27" t="s">
        <v>798</v>
      </c>
      <c r="C222" s="27" t="s">
        <v>205</v>
      </c>
      <c r="D222" s="27" t="s">
        <v>799</v>
      </c>
      <c r="E222" s="24">
        <v>44987</v>
      </c>
      <c r="F222" s="24">
        <v>45037</v>
      </c>
      <c r="G222" s="24"/>
      <c r="H222" s="25"/>
      <c r="I222" s="25">
        <v>901723</v>
      </c>
      <c r="J222" s="25"/>
      <c r="K222" s="14" t="str">
        <f t="shared" si="4"/>
        <v xml:space="preserve"> </v>
      </c>
      <c r="L222" s="27">
        <v>0</v>
      </c>
      <c r="M222" s="27">
        <v>138</v>
      </c>
      <c r="N222" s="27"/>
      <c r="O222" s="26"/>
      <c r="P222" s="27"/>
      <c r="Q222" s="27"/>
      <c r="R222" s="27"/>
      <c r="S222" s="26"/>
      <c r="T222" s="27"/>
      <c r="U222" s="26"/>
      <c r="V222" s="9" t="s">
        <v>201</v>
      </c>
      <c r="W222" s="40" t="s">
        <v>43</v>
      </c>
    </row>
    <row r="223" spans="1:23" s="23" customFormat="1" ht="123.75" customHeight="1" x14ac:dyDescent="0.2">
      <c r="A223" s="27" t="s">
        <v>843</v>
      </c>
      <c r="B223" s="27" t="s">
        <v>800</v>
      </c>
      <c r="C223" s="27" t="s">
        <v>205</v>
      </c>
      <c r="D223" s="27" t="s">
        <v>801</v>
      </c>
      <c r="E223" s="24">
        <v>44908</v>
      </c>
      <c r="F223" s="24">
        <v>45033</v>
      </c>
      <c r="G223" s="24"/>
      <c r="H223" s="25"/>
      <c r="I223" s="25">
        <v>1004755.4</v>
      </c>
      <c r="J223" s="25"/>
      <c r="K223" s="14" t="str">
        <f t="shared" si="4"/>
        <v xml:space="preserve"> </v>
      </c>
      <c r="L223" s="27">
        <v>0</v>
      </c>
      <c r="M223" s="27">
        <v>138</v>
      </c>
      <c r="N223" s="27"/>
      <c r="O223" s="26"/>
      <c r="P223" s="27"/>
      <c r="Q223" s="27"/>
      <c r="R223" s="27"/>
      <c r="S223" s="26"/>
      <c r="T223" s="27"/>
      <c r="U223" s="26"/>
      <c r="V223" s="9" t="s">
        <v>201</v>
      </c>
      <c r="W223" s="40" t="s">
        <v>43</v>
      </c>
    </row>
    <row r="224" spans="1:23" s="23" customFormat="1" ht="187.5" customHeight="1" x14ac:dyDescent="0.2">
      <c r="A224" s="27" t="s">
        <v>828</v>
      </c>
      <c r="B224" s="27" t="s">
        <v>802</v>
      </c>
      <c r="C224" s="27" t="s">
        <v>26</v>
      </c>
      <c r="D224" s="27" t="s">
        <v>887</v>
      </c>
      <c r="E224" s="24">
        <v>44858</v>
      </c>
      <c r="F224" s="24">
        <v>44992</v>
      </c>
      <c r="G224" s="24"/>
      <c r="H224" s="25"/>
      <c r="I224" s="25">
        <v>7364430</v>
      </c>
      <c r="J224" s="25"/>
      <c r="K224" s="14" t="str">
        <f t="shared" si="4"/>
        <v xml:space="preserve"> </v>
      </c>
      <c r="L224" s="27">
        <v>60</v>
      </c>
      <c r="M224" s="27">
        <v>69</v>
      </c>
      <c r="N224" s="27" t="s">
        <v>42</v>
      </c>
      <c r="O224" s="26"/>
      <c r="P224" s="27"/>
      <c r="Q224" s="27" t="s">
        <v>865</v>
      </c>
      <c r="R224" s="27"/>
      <c r="S224" s="26"/>
      <c r="T224" s="27"/>
      <c r="U224" s="26"/>
      <c r="V224" s="9" t="s">
        <v>201</v>
      </c>
      <c r="W224" s="40" t="s">
        <v>886</v>
      </c>
    </row>
    <row r="225" spans="1:23" s="23" customFormat="1" ht="80.25" customHeight="1" x14ac:dyDescent="0.2">
      <c r="A225" s="27" t="s">
        <v>824</v>
      </c>
      <c r="B225" s="27" t="s">
        <v>810</v>
      </c>
      <c r="C225" s="27" t="s">
        <v>38</v>
      </c>
      <c r="D225" s="27" t="s">
        <v>811</v>
      </c>
      <c r="E225" s="24">
        <v>44866</v>
      </c>
      <c r="F225" s="24">
        <v>45060</v>
      </c>
      <c r="G225" s="24"/>
      <c r="H225" s="25"/>
      <c r="I225" s="25">
        <v>1163951</v>
      </c>
      <c r="J225" s="25"/>
      <c r="K225" s="14" t="str">
        <f t="shared" si="4"/>
        <v xml:space="preserve"> </v>
      </c>
      <c r="L225" s="27">
        <v>0</v>
      </c>
      <c r="M225" s="27"/>
      <c r="N225" s="27">
        <v>138</v>
      </c>
      <c r="O225" s="26">
        <v>0.1</v>
      </c>
      <c r="P225" s="27" t="s">
        <v>77</v>
      </c>
      <c r="Q225" s="27" t="s">
        <v>601</v>
      </c>
      <c r="R225" s="27"/>
      <c r="S225" s="26"/>
      <c r="T225" s="27"/>
      <c r="U225" s="26"/>
      <c r="V225" s="9" t="s">
        <v>812</v>
      </c>
      <c r="W225" s="40" t="s">
        <v>43</v>
      </c>
    </row>
    <row r="226" spans="1:23" s="23" customFormat="1" ht="80.25" customHeight="1" x14ac:dyDescent="0.2">
      <c r="A226" s="27" t="s">
        <v>990</v>
      </c>
      <c r="B226" s="27" t="s">
        <v>814</v>
      </c>
      <c r="C226" s="27" t="s">
        <v>823</v>
      </c>
      <c r="D226" s="27" t="s">
        <v>815</v>
      </c>
      <c r="E226" s="24">
        <v>44837</v>
      </c>
      <c r="F226" s="24">
        <v>44991</v>
      </c>
      <c r="G226" s="24"/>
      <c r="H226" s="25"/>
      <c r="I226" s="25">
        <v>29573087.243842743</v>
      </c>
      <c r="J226" s="25"/>
      <c r="K226" s="14" t="str">
        <f t="shared" si="4"/>
        <v xml:space="preserve"> </v>
      </c>
      <c r="L226" s="27">
        <v>50</v>
      </c>
      <c r="M226" s="27">
        <v>138</v>
      </c>
      <c r="N226" s="27"/>
      <c r="O226" s="26">
        <v>13.4</v>
      </c>
      <c r="P226" s="27" t="s">
        <v>77</v>
      </c>
      <c r="Q226" s="27" t="s">
        <v>33</v>
      </c>
      <c r="R226" s="27" t="s">
        <v>75</v>
      </c>
      <c r="S226" s="26">
        <v>13.4</v>
      </c>
      <c r="T226" s="27"/>
      <c r="U226" s="26"/>
      <c r="V226" s="9" t="s">
        <v>234</v>
      </c>
      <c r="W226" s="40" t="s">
        <v>704</v>
      </c>
    </row>
    <row r="227" spans="1:23" s="23" customFormat="1" ht="105" x14ac:dyDescent="0.2">
      <c r="A227" s="27" t="s">
        <v>816</v>
      </c>
      <c r="B227" s="27" t="s">
        <v>817</v>
      </c>
      <c r="C227" s="27" t="s">
        <v>38</v>
      </c>
      <c r="D227" s="27" t="s">
        <v>825</v>
      </c>
      <c r="E227" s="24">
        <v>44879</v>
      </c>
      <c r="F227" s="24">
        <v>44914</v>
      </c>
      <c r="G227" s="24"/>
      <c r="H227" s="25"/>
      <c r="I227" s="25">
        <v>255250</v>
      </c>
      <c r="J227" s="25"/>
      <c r="K227" s="14" t="str">
        <f t="shared" si="4"/>
        <v xml:space="preserve"> </v>
      </c>
      <c r="L227" s="27">
        <v>0</v>
      </c>
      <c r="M227" s="27">
        <v>138</v>
      </c>
      <c r="N227" s="27"/>
      <c r="O227" s="26"/>
      <c r="P227" s="27"/>
      <c r="Q227" s="27"/>
      <c r="R227" s="27"/>
      <c r="S227" s="26"/>
      <c r="T227" s="27"/>
      <c r="U227" s="26"/>
      <c r="V227" s="9" t="s">
        <v>25</v>
      </c>
      <c r="W227" s="40" t="s">
        <v>43</v>
      </c>
    </row>
    <row r="228" spans="1:23" s="23" customFormat="1" ht="105" x14ac:dyDescent="0.2">
      <c r="A228" s="27" t="s">
        <v>818</v>
      </c>
      <c r="B228" s="27" t="s">
        <v>819</v>
      </c>
      <c r="C228" s="27" t="s">
        <v>333</v>
      </c>
      <c r="D228" s="27" t="s">
        <v>825</v>
      </c>
      <c r="E228" s="24">
        <v>44914</v>
      </c>
      <c r="F228" s="24">
        <v>44942</v>
      </c>
      <c r="G228" s="24"/>
      <c r="H228" s="25"/>
      <c r="I228" s="25">
        <v>406320</v>
      </c>
      <c r="J228" s="25"/>
      <c r="K228" s="14" t="str">
        <f t="shared" si="4"/>
        <v xml:space="preserve"> </v>
      </c>
      <c r="L228" s="27">
        <v>0</v>
      </c>
      <c r="M228" s="27">
        <v>138</v>
      </c>
      <c r="N228" s="27"/>
      <c r="O228" s="26"/>
      <c r="P228" s="27"/>
      <c r="Q228" s="27"/>
      <c r="R228" s="27"/>
      <c r="S228" s="26"/>
      <c r="T228" s="27"/>
      <c r="U228" s="26"/>
      <c r="V228" s="9" t="s">
        <v>25</v>
      </c>
      <c r="W228" s="40" t="s">
        <v>43</v>
      </c>
    </row>
    <row r="229" spans="1:23" s="23" customFormat="1" ht="80.25" customHeight="1" x14ac:dyDescent="0.2">
      <c r="A229" s="27" t="s">
        <v>820</v>
      </c>
      <c r="B229" s="27" t="s">
        <v>821</v>
      </c>
      <c r="C229" s="27" t="s">
        <v>333</v>
      </c>
      <c r="D229" s="27" t="s">
        <v>822</v>
      </c>
      <c r="E229" s="24">
        <v>44879</v>
      </c>
      <c r="F229" s="24">
        <v>45033</v>
      </c>
      <c r="G229" s="24"/>
      <c r="H229" s="25"/>
      <c r="I229" s="25">
        <v>672372</v>
      </c>
      <c r="J229" s="25"/>
      <c r="K229" s="14" t="str">
        <f t="shared" si="4"/>
        <v xml:space="preserve"> </v>
      </c>
      <c r="L229" s="27">
        <v>0</v>
      </c>
      <c r="M229" s="27">
        <v>138</v>
      </c>
      <c r="N229" s="27"/>
      <c r="O229" s="26"/>
      <c r="P229" s="27"/>
      <c r="Q229" s="27"/>
      <c r="R229" s="27"/>
      <c r="S229" s="26"/>
      <c r="T229" s="27"/>
      <c r="U229" s="26"/>
      <c r="V229" s="9" t="s">
        <v>25</v>
      </c>
      <c r="W229" s="40" t="s">
        <v>43</v>
      </c>
    </row>
    <row r="230" spans="1:23" s="23" customFormat="1" ht="75" customHeight="1" x14ac:dyDescent="0.2">
      <c r="A230" s="27" t="s">
        <v>829</v>
      </c>
      <c r="B230" s="27" t="s">
        <v>830</v>
      </c>
      <c r="C230" s="27" t="s">
        <v>831</v>
      </c>
      <c r="D230" s="27" t="s">
        <v>832</v>
      </c>
      <c r="E230" s="24">
        <v>44893</v>
      </c>
      <c r="F230" s="24">
        <v>45058</v>
      </c>
      <c r="G230" s="24"/>
      <c r="H230" s="25"/>
      <c r="I230" s="25">
        <v>8331007</v>
      </c>
      <c r="J230" s="25"/>
      <c r="K230" s="14" t="str">
        <f t="shared" si="4"/>
        <v xml:space="preserve"> </v>
      </c>
      <c r="L230" s="27">
        <v>0</v>
      </c>
      <c r="M230" s="27">
        <v>69</v>
      </c>
      <c r="N230" s="27"/>
      <c r="O230" s="26"/>
      <c r="P230" s="27"/>
      <c r="Q230" s="27"/>
      <c r="R230" s="27"/>
      <c r="S230" s="26"/>
      <c r="T230" s="27"/>
      <c r="U230" s="26"/>
      <c r="V230" s="9" t="s">
        <v>201</v>
      </c>
      <c r="W230" s="40" t="s">
        <v>833</v>
      </c>
    </row>
    <row r="231" spans="1:23" s="23" customFormat="1" ht="110.25" customHeight="1" x14ac:dyDescent="0.2">
      <c r="A231" s="27" t="s">
        <v>834</v>
      </c>
      <c r="B231" s="27" t="s">
        <v>846</v>
      </c>
      <c r="C231" s="27" t="s">
        <v>133</v>
      </c>
      <c r="D231" s="27" t="s">
        <v>847</v>
      </c>
      <c r="E231" s="61">
        <v>44851</v>
      </c>
      <c r="F231" s="24">
        <v>44981</v>
      </c>
      <c r="G231" s="24" t="s">
        <v>553</v>
      </c>
      <c r="H231" s="25"/>
      <c r="I231" s="25">
        <v>2603466</v>
      </c>
      <c r="J231" s="25"/>
      <c r="K231" s="14" t="str">
        <f t="shared" si="4"/>
        <v xml:space="preserve"> </v>
      </c>
      <c r="L231" s="65">
        <v>25</v>
      </c>
      <c r="M231" s="27">
        <v>138</v>
      </c>
      <c r="N231" s="27"/>
      <c r="O231" s="26"/>
      <c r="P231" s="27"/>
      <c r="Q231" s="27"/>
      <c r="R231" s="27"/>
      <c r="S231" s="26"/>
      <c r="T231" s="27"/>
      <c r="U231" s="26"/>
      <c r="V231" s="9" t="s">
        <v>25</v>
      </c>
      <c r="W231" s="40" t="s">
        <v>43</v>
      </c>
    </row>
    <row r="232" spans="1:23" s="23" customFormat="1" ht="75" customHeight="1" x14ac:dyDescent="0.2">
      <c r="A232" s="27" t="s">
        <v>835</v>
      </c>
      <c r="B232" s="27" t="s">
        <v>836</v>
      </c>
      <c r="C232" s="27" t="s">
        <v>831</v>
      </c>
      <c r="D232" s="27" t="s">
        <v>837</v>
      </c>
      <c r="E232" s="24">
        <v>44873</v>
      </c>
      <c r="F232" s="24">
        <v>44922</v>
      </c>
      <c r="G232" s="24"/>
      <c r="H232" s="25"/>
      <c r="I232" s="25">
        <v>625000</v>
      </c>
      <c r="J232" s="25"/>
      <c r="K232" s="14" t="str">
        <f t="shared" si="4"/>
        <v xml:space="preserve"> </v>
      </c>
      <c r="L232" s="27">
        <v>0</v>
      </c>
      <c r="M232" s="27">
        <v>138</v>
      </c>
      <c r="N232" s="27"/>
      <c r="O232" s="26"/>
      <c r="P232" s="27"/>
      <c r="Q232" s="27"/>
      <c r="R232" s="27"/>
      <c r="S232" s="26"/>
      <c r="T232" s="27"/>
      <c r="U232" s="26"/>
      <c r="V232" s="9" t="s">
        <v>201</v>
      </c>
      <c r="W232" s="40" t="s">
        <v>833</v>
      </c>
    </row>
    <row r="233" spans="1:23" s="23" customFormat="1" ht="126.75" customHeight="1" x14ac:dyDescent="0.2">
      <c r="A233" s="27" t="s">
        <v>848</v>
      </c>
      <c r="B233" s="27" t="s">
        <v>849</v>
      </c>
      <c r="C233" s="27" t="s">
        <v>850</v>
      </c>
      <c r="D233" s="27" t="s">
        <v>851</v>
      </c>
      <c r="E233" s="24">
        <v>44869</v>
      </c>
      <c r="F233" s="24">
        <v>45005</v>
      </c>
      <c r="G233" s="24"/>
      <c r="H233" s="25"/>
      <c r="I233" s="25">
        <v>1014944.9</v>
      </c>
      <c r="J233" s="25"/>
      <c r="K233" s="57" t="str">
        <f t="shared" si="4"/>
        <v xml:space="preserve"> </v>
      </c>
      <c r="L233" s="27">
        <v>0</v>
      </c>
      <c r="M233" s="27">
        <v>138</v>
      </c>
      <c r="N233" s="27"/>
      <c r="O233" s="26"/>
      <c r="P233" s="27"/>
      <c r="Q233" s="27"/>
      <c r="R233" s="27"/>
      <c r="S233" s="26"/>
      <c r="T233" s="27"/>
      <c r="U233" s="26"/>
      <c r="V233" s="9" t="s">
        <v>201</v>
      </c>
      <c r="W233" s="40" t="s">
        <v>833</v>
      </c>
    </row>
    <row r="234" spans="1:23" s="23" customFormat="1" ht="128.25" customHeight="1" x14ac:dyDescent="0.2">
      <c r="A234" s="27" t="s">
        <v>852</v>
      </c>
      <c r="B234" s="27" t="s">
        <v>849</v>
      </c>
      <c r="C234" s="27" t="s">
        <v>850</v>
      </c>
      <c r="D234" s="27" t="s">
        <v>853</v>
      </c>
      <c r="E234" s="24">
        <v>44873</v>
      </c>
      <c r="F234" s="24">
        <v>45005</v>
      </c>
      <c r="G234" s="24"/>
      <c r="H234" s="25"/>
      <c r="I234" s="25">
        <v>1014945.3</v>
      </c>
      <c r="J234" s="25"/>
      <c r="K234" s="57" t="str">
        <f t="shared" si="4"/>
        <v xml:space="preserve"> </v>
      </c>
      <c r="L234" s="27">
        <v>0</v>
      </c>
      <c r="M234" s="27">
        <v>138</v>
      </c>
      <c r="N234" s="27"/>
      <c r="O234" s="26"/>
      <c r="P234" s="27"/>
      <c r="Q234" s="27"/>
      <c r="R234" s="27"/>
      <c r="S234" s="26"/>
      <c r="T234" s="27"/>
      <c r="U234" s="26"/>
      <c r="V234" s="9" t="s">
        <v>201</v>
      </c>
      <c r="W234" s="40" t="s">
        <v>833</v>
      </c>
    </row>
    <row r="235" spans="1:23" s="23" customFormat="1" ht="125.25" customHeight="1" x14ac:dyDescent="0.2">
      <c r="A235" s="27" t="s">
        <v>854</v>
      </c>
      <c r="B235" s="27" t="s">
        <v>855</v>
      </c>
      <c r="C235" s="27" t="s">
        <v>856</v>
      </c>
      <c r="D235" s="27" t="s">
        <v>857</v>
      </c>
      <c r="E235" s="24">
        <v>44880</v>
      </c>
      <c r="F235" s="24">
        <v>45021</v>
      </c>
      <c r="G235" s="24"/>
      <c r="H235" s="25"/>
      <c r="I235" s="25">
        <v>1067343.5900000001</v>
      </c>
      <c r="J235" s="25"/>
      <c r="K235" s="57" t="str">
        <f t="shared" si="4"/>
        <v xml:space="preserve"> </v>
      </c>
      <c r="L235" s="27">
        <v>0</v>
      </c>
      <c r="M235" s="27">
        <v>138</v>
      </c>
      <c r="N235" s="27"/>
      <c r="O235" s="26"/>
      <c r="P235" s="27"/>
      <c r="Q235" s="27"/>
      <c r="R235" s="27"/>
      <c r="S235" s="26"/>
      <c r="T235" s="27"/>
      <c r="U235" s="26"/>
      <c r="V235" s="9" t="s">
        <v>201</v>
      </c>
      <c r="W235" s="40" t="s">
        <v>833</v>
      </c>
    </row>
    <row r="236" spans="1:23" s="23" customFormat="1" ht="126.75" customHeight="1" x14ac:dyDescent="0.2">
      <c r="A236" s="27" t="s">
        <v>858</v>
      </c>
      <c r="B236" s="27" t="s">
        <v>855</v>
      </c>
      <c r="C236" s="27" t="s">
        <v>856</v>
      </c>
      <c r="D236" s="27" t="s">
        <v>859</v>
      </c>
      <c r="E236" s="24">
        <v>44887</v>
      </c>
      <c r="F236" s="24">
        <v>44937</v>
      </c>
      <c r="G236" s="24"/>
      <c r="H236" s="25"/>
      <c r="I236" s="25">
        <v>1067343.5900000001</v>
      </c>
      <c r="J236" s="25"/>
      <c r="K236" s="57" t="str">
        <f t="shared" si="4"/>
        <v xml:space="preserve"> </v>
      </c>
      <c r="L236" s="27">
        <v>0</v>
      </c>
      <c r="M236" s="27">
        <v>138</v>
      </c>
      <c r="N236" s="27"/>
      <c r="O236" s="26"/>
      <c r="P236" s="27"/>
      <c r="Q236" s="27"/>
      <c r="R236" s="27"/>
      <c r="S236" s="26"/>
      <c r="T236" s="27"/>
      <c r="U236" s="26"/>
      <c r="V236" s="9" t="s">
        <v>201</v>
      </c>
      <c r="W236" s="40" t="s">
        <v>833</v>
      </c>
    </row>
    <row r="237" spans="1:23" s="23" customFormat="1" ht="96.75" customHeight="1" x14ac:dyDescent="0.2">
      <c r="A237" s="27" t="s">
        <v>860</v>
      </c>
      <c r="B237" s="27" t="s">
        <v>861</v>
      </c>
      <c r="C237" s="27" t="s">
        <v>862</v>
      </c>
      <c r="D237" s="27" t="s">
        <v>863</v>
      </c>
      <c r="E237" s="24">
        <v>44872</v>
      </c>
      <c r="F237" s="24">
        <v>45016</v>
      </c>
      <c r="G237" s="24"/>
      <c r="H237" s="25"/>
      <c r="I237" s="25">
        <v>1300000</v>
      </c>
      <c r="J237" s="25"/>
      <c r="K237" s="57" t="str">
        <f t="shared" si="4"/>
        <v xml:space="preserve"> </v>
      </c>
      <c r="L237" s="27">
        <v>0</v>
      </c>
      <c r="M237" s="27">
        <v>138</v>
      </c>
      <c r="N237" s="27"/>
      <c r="O237" s="26"/>
      <c r="P237" s="27"/>
      <c r="Q237" s="27"/>
      <c r="R237" s="27"/>
      <c r="S237" s="26"/>
      <c r="T237" s="27"/>
      <c r="U237" s="26"/>
      <c r="V237" s="9" t="s">
        <v>201</v>
      </c>
      <c r="W237" s="40" t="s">
        <v>833</v>
      </c>
    </row>
    <row r="238" spans="1:23" s="23" customFormat="1" ht="105" x14ac:dyDescent="0.2">
      <c r="A238" s="27" t="s">
        <v>867</v>
      </c>
      <c r="B238" s="27" t="s">
        <v>868</v>
      </c>
      <c r="C238" s="27" t="s">
        <v>869</v>
      </c>
      <c r="D238" s="27" t="s">
        <v>870</v>
      </c>
      <c r="E238" s="24">
        <v>44875</v>
      </c>
      <c r="F238" s="61">
        <v>44966</v>
      </c>
      <c r="G238" s="61">
        <v>44966</v>
      </c>
      <c r="H238" s="25"/>
      <c r="I238" s="25">
        <v>2491649.94</v>
      </c>
      <c r="J238" s="25"/>
      <c r="K238" s="57"/>
      <c r="L238" s="65">
        <v>95</v>
      </c>
      <c r="M238" s="27">
        <v>69</v>
      </c>
      <c r="N238" s="27"/>
      <c r="O238" s="26">
        <v>7.64</v>
      </c>
      <c r="P238" s="27" t="s">
        <v>343</v>
      </c>
      <c r="Q238" s="27"/>
      <c r="R238" s="27" t="s">
        <v>871</v>
      </c>
      <c r="S238" s="26">
        <v>3.82</v>
      </c>
      <c r="T238" s="27" t="s">
        <v>871</v>
      </c>
      <c r="U238" s="26"/>
      <c r="V238" s="9" t="s">
        <v>611</v>
      </c>
      <c r="W238" s="40" t="s">
        <v>872</v>
      </c>
    </row>
    <row r="239" spans="1:23" s="23" customFormat="1" ht="75" customHeight="1" x14ac:dyDescent="0.2">
      <c r="A239" s="27" t="s">
        <v>876</v>
      </c>
      <c r="B239" s="27" t="s">
        <v>877</v>
      </c>
      <c r="C239" s="27" t="s">
        <v>133</v>
      </c>
      <c r="D239" s="27" t="s">
        <v>878</v>
      </c>
      <c r="E239" s="61">
        <v>44949</v>
      </c>
      <c r="F239" s="24">
        <v>44984</v>
      </c>
      <c r="G239" s="24"/>
      <c r="H239" s="25"/>
      <c r="I239" s="25">
        <v>807344</v>
      </c>
      <c r="J239" s="25"/>
      <c r="K239" s="57"/>
      <c r="L239" s="65">
        <v>60</v>
      </c>
      <c r="M239" s="27">
        <v>138</v>
      </c>
      <c r="N239" s="27"/>
      <c r="O239" s="26">
        <v>0.14000000000000001</v>
      </c>
      <c r="P239" s="27" t="s">
        <v>74</v>
      </c>
      <c r="Q239" s="27" t="s">
        <v>33</v>
      </c>
      <c r="R239" s="27"/>
      <c r="S239" s="26"/>
      <c r="T239" s="27"/>
      <c r="U239" s="26"/>
      <c r="V239" s="9" t="s">
        <v>215</v>
      </c>
      <c r="W239" s="40" t="s">
        <v>43</v>
      </c>
    </row>
    <row r="240" spans="1:23" s="23" customFormat="1" ht="75" customHeight="1" x14ac:dyDescent="0.2">
      <c r="A240" s="27" t="s">
        <v>879</v>
      </c>
      <c r="B240" s="27" t="s">
        <v>880</v>
      </c>
      <c r="C240" s="27" t="s">
        <v>133</v>
      </c>
      <c r="D240" s="27" t="s">
        <v>881</v>
      </c>
      <c r="E240" s="61">
        <v>44949</v>
      </c>
      <c r="F240" s="24">
        <v>44984</v>
      </c>
      <c r="G240" s="24"/>
      <c r="H240" s="25"/>
      <c r="I240" s="25">
        <v>589218</v>
      </c>
      <c r="J240" s="25"/>
      <c r="K240" s="57"/>
      <c r="L240" s="65">
        <v>60</v>
      </c>
      <c r="M240" s="27">
        <v>138</v>
      </c>
      <c r="N240" s="27"/>
      <c r="O240" s="26">
        <v>0.08</v>
      </c>
      <c r="P240" s="27" t="s">
        <v>74</v>
      </c>
      <c r="Q240" s="27" t="s">
        <v>33</v>
      </c>
      <c r="R240" s="27"/>
      <c r="S240" s="26"/>
      <c r="T240" s="27"/>
      <c r="U240" s="26"/>
      <c r="V240" s="9" t="s">
        <v>215</v>
      </c>
      <c r="W240" s="40" t="s">
        <v>43</v>
      </c>
    </row>
    <row r="241" spans="1:23" s="23" customFormat="1" ht="98.25" customHeight="1" x14ac:dyDescent="0.2">
      <c r="A241" s="27" t="s">
        <v>873</v>
      </c>
      <c r="B241" s="27" t="s">
        <v>874</v>
      </c>
      <c r="C241" s="27" t="s">
        <v>205</v>
      </c>
      <c r="D241" s="27" t="s">
        <v>875</v>
      </c>
      <c r="E241" s="24">
        <v>44929</v>
      </c>
      <c r="F241" s="24">
        <v>45076</v>
      </c>
      <c r="G241" s="24"/>
      <c r="H241" s="25"/>
      <c r="I241" s="25">
        <v>223824</v>
      </c>
      <c r="J241" s="25"/>
      <c r="K241" s="57"/>
      <c r="L241" s="27">
        <v>0</v>
      </c>
      <c r="M241" s="27">
        <v>138</v>
      </c>
      <c r="N241" s="27"/>
      <c r="O241" s="26"/>
      <c r="P241" s="27"/>
      <c r="Q241" s="27"/>
      <c r="R241" s="27"/>
      <c r="S241" s="26"/>
      <c r="T241" s="27"/>
      <c r="U241" s="26"/>
      <c r="V241" s="9" t="s">
        <v>201</v>
      </c>
      <c r="W241" s="40" t="s">
        <v>43</v>
      </c>
    </row>
    <row r="242" spans="1:23" s="23" customFormat="1" ht="165" x14ac:dyDescent="0.2">
      <c r="A242" s="27" t="s">
        <v>888</v>
      </c>
      <c r="B242" s="27" t="s">
        <v>889</v>
      </c>
      <c r="C242" s="27" t="s">
        <v>122</v>
      </c>
      <c r="D242" s="27" t="s">
        <v>890</v>
      </c>
      <c r="E242" s="24">
        <v>44907</v>
      </c>
      <c r="F242" s="24">
        <v>45049</v>
      </c>
      <c r="G242" s="24"/>
      <c r="H242" s="25"/>
      <c r="I242" s="25">
        <v>8331007</v>
      </c>
      <c r="J242" s="25"/>
      <c r="K242" s="57" t="s">
        <v>553</v>
      </c>
      <c r="L242" s="27">
        <v>0</v>
      </c>
      <c r="M242" s="27">
        <v>69</v>
      </c>
      <c r="N242" s="27"/>
      <c r="O242" s="26">
        <v>2.87</v>
      </c>
      <c r="P242" s="27" t="s">
        <v>74</v>
      </c>
      <c r="Q242" s="27" t="s">
        <v>33</v>
      </c>
      <c r="R242" s="27" t="s">
        <v>75</v>
      </c>
      <c r="S242" s="26">
        <v>2.76</v>
      </c>
      <c r="T242" s="27">
        <v>70</v>
      </c>
      <c r="U242" s="26">
        <v>0.41</v>
      </c>
      <c r="V242" s="9" t="s">
        <v>35</v>
      </c>
      <c r="W242" s="40" t="s">
        <v>891</v>
      </c>
    </row>
    <row r="243" spans="1:23" s="23" customFormat="1" ht="120" x14ac:dyDescent="0.2">
      <c r="A243" s="27" t="s">
        <v>892</v>
      </c>
      <c r="B243" s="27" t="s">
        <v>900</v>
      </c>
      <c r="C243" s="27" t="s">
        <v>902</v>
      </c>
      <c r="D243" s="27" t="s">
        <v>897</v>
      </c>
      <c r="E243" s="24">
        <v>44943</v>
      </c>
      <c r="F243" s="24">
        <v>45259</v>
      </c>
      <c r="G243" s="24"/>
      <c r="H243" s="25"/>
      <c r="I243" s="25">
        <v>3509621</v>
      </c>
      <c r="J243" s="25"/>
      <c r="K243" s="57"/>
      <c r="L243" s="27">
        <v>0</v>
      </c>
      <c r="M243" s="27">
        <v>138</v>
      </c>
      <c r="N243" s="27"/>
      <c r="O243" s="26"/>
      <c r="P243" s="27"/>
      <c r="Q243" s="27"/>
      <c r="R243" s="27"/>
      <c r="S243" s="26"/>
      <c r="T243" s="27"/>
      <c r="U243" s="26"/>
      <c r="V243" s="9" t="s">
        <v>201</v>
      </c>
      <c r="W243" s="40" t="s">
        <v>833</v>
      </c>
    </row>
    <row r="244" spans="1:23" s="23" customFormat="1" ht="98.25" customHeight="1" x14ac:dyDescent="0.2">
      <c r="A244" s="27" t="s">
        <v>893</v>
      </c>
      <c r="B244" s="27" t="s">
        <v>899</v>
      </c>
      <c r="C244" s="27" t="s">
        <v>902</v>
      </c>
      <c r="D244" s="27" t="s">
        <v>898</v>
      </c>
      <c r="E244" s="24">
        <v>44943</v>
      </c>
      <c r="F244" s="24">
        <v>45259</v>
      </c>
      <c r="G244" s="24"/>
      <c r="H244" s="25"/>
      <c r="I244" s="25">
        <v>479978</v>
      </c>
      <c r="J244" s="25"/>
      <c r="K244" s="57"/>
      <c r="L244" s="27">
        <v>0</v>
      </c>
      <c r="M244" s="27">
        <v>138</v>
      </c>
      <c r="N244" s="27"/>
      <c r="O244" s="26">
        <v>0.04</v>
      </c>
      <c r="P244" s="27" t="s">
        <v>74</v>
      </c>
      <c r="Q244" s="27" t="s">
        <v>33</v>
      </c>
      <c r="R244" s="27"/>
      <c r="S244" s="26"/>
      <c r="T244" s="27"/>
      <c r="U244" s="26"/>
      <c r="V244" s="9" t="s">
        <v>215</v>
      </c>
      <c r="W244" s="40" t="s">
        <v>894</v>
      </c>
    </row>
    <row r="245" spans="1:23" s="23" customFormat="1" ht="120" x14ac:dyDescent="0.2">
      <c r="A245" s="27" t="s">
        <v>895</v>
      </c>
      <c r="B245" s="27" t="s">
        <v>901</v>
      </c>
      <c r="C245" s="27" t="s">
        <v>240</v>
      </c>
      <c r="D245" s="27" t="s">
        <v>896</v>
      </c>
      <c r="E245" s="24">
        <v>44972</v>
      </c>
      <c r="F245" s="24">
        <v>45058</v>
      </c>
      <c r="G245" s="24"/>
      <c r="H245" s="25"/>
      <c r="I245" s="25">
        <v>500000</v>
      </c>
      <c r="J245" s="25"/>
      <c r="K245" s="57"/>
      <c r="L245" s="27">
        <v>0</v>
      </c>
      <c r="M245" s="27">
        <v>138</v>
      </c>
      <c r="N245" s="27"/>
      <c r="O245" s="26"/>
      <c r="P245" s="27"/>
      <c r="Q245" s="27"/>
      <c r="R245" s="27"/>
      <c r="S245" s="26"/>
      <c r="T245" s="27"/>
      <c r="U245" s="26"/>
      <c r="V245" s="9" t="s">
        <v>201</v>
      </c>
      <c r="W245" s="40" t="s">
        <v>833</v>
      </c>
    </row>
    <row r="246" spans="1:23" s="23" customFormat="1" ht="98.25" customHeight="1" x14ac:dyDescent="0.2">
      <c r="A246" s="27" t="s">
        <v>907</v>
      </c>
      <c r="B246" s="27" t="s">
        <v>906</v>
      </c>
      <c r="C246" s="27" t="s">
        <v>543</v>
      </c>
      <c r="D246" s="27" t="s">
        <v>905</v>
      </c>
      <c r="E246" s="24">
        <v>44928</v>
      </c>
      <c r="F246" s="24">
        <v>45229</v>
      </c>
      <c r="G246" s="24"/>
      <c r="H246" s="25"/>
      <c r="I246" s="25">
        <v>13612545</v>
      </c>
      <c r="J246" s="25"/>
      <c r="K246" s="57"/>
      <c r="L246" s="27">
        <v>20</v>
      </c>
      <c r="M246" s="27"/>
      <c r="N246" s="27">
        <v>345</v>
      </c>
      <c r="O246" s="26"/>
      <c r="P246" s="27"/>
      <c r="Q246" s="27"/>
      <c r="R246" s="27"/>
      <c r="S246" s="26"/>
      <c r="T246" s="27"/>
      <c r="U246" s="26"/>
      <c r="V246" s="9" t="s">
        <v>25</v>
      </c>
      <c r="W246" s="40" t="s">
        <v>27</v>
      </c>
    </row>
    <row r="247" spans="1:23" s="23" customFormat="1" ht="98.25" customHeight="1" x14ac:dyDescent="0.2">
      <c r="A247" s="27" t="s">
        <v>903</v>
      </c>
      <c r="B247" s="27" t="s">
        <v>908</v>
      </c>
      <c r="C247" s="27" t="s">
        <v>543</v>
      </c>
      <c r="D247" s="27" t="s">
        <v>904</v>
      </c>
      <c r="E247" s="24">
        <v>44928</v>
      </c>
      <c r="F247" s="24">
        <v>45229</v>
      </c>
      <c r="G247" s="24"/>
      <c r="H247" s="25"/>
      <c r="I247" s="25">
        <v>2101278</v>
      </c>
      <c r="J247" s="25"/>
      <c r="K247" s="57"/>
      <c r="L247" s="27">
        <v>20</v>
      </c>
      <c r="M247" s="27">
        <v>345</v>
      </c>
      <c r="N247" s="27"/>
      <c r="O247" s="26"/>
      <c r="P247" s="27"/>
      <c r="Q247" s="27"/>
      <c r="R247" s="27"/>
      <c r="S247" s="26"/>
      <c r="T247" s="27"/>
      <c r="U247" s="26"/>
      <c r="V247" s="9" t="s">
        <v>25</v>
      </c>
      <c r="W247" s="40"/>
    </row>
    <row r="248" spans="1:23" s="23" customFormat="1" ht="78" customHeight="1" x14ac:dyDescent="0.2">
      <c r="A248" s="27" t="s">
        <v>911</v>
      </c>
      <c r="B248" s="27" t="s">
        <v>912</v>
      </c>
      <c r="C248" s="27" t="s">
        <v>909</v>
      </c>
      <c r="D248" s="27" t="s">
        <v>913</v>
      </c>
      <c r="E248" s="24">
        <v>44928</v>
      </c>
      <c r="F248" s="24">
        <v>45058</v>
      </c>
      <c r="G248" s="24"/>
      <c r="H248" s="25"/>
      <c r="I248" s="25">
        <v>802435</v>
      </c>
      <c r="J248" s="25"/>
      <c r="K248" s="57"/>
      <c r="L248" s="27">
        <v>0</v>
      </c>
      <c r="M248" s="27">
        <v>69</v>
      </c>
      <c r="N248" s="27"/>
      <c r="O248" s="26"/>
      <c r="P248" s="27"/>
      <c r="Q248" s="27"/>
      <c r="R248" s="27"/>
      <c r="S248" s="26"/>
      <c r="T248" s="27"/>
      <c r="U248" s="26"/>
      <c r="V248" s="9" t="s">
        <v>25</v>
      </c>
      <c r="W248" s="40" t="s">
        <v>910</v>
      </c>
    </row>
    <row r="249" spans="1:23" s="23" customFormat="1" ht="78" customHeight="1" x14ac:dyDescent="0.2">
      <c r="A249" s="27" t="s">
        <v>914</v>
      </c>
      <c r="B249" s="27" t="s">
        <v>915</v>
      </c>
      <c r="C249" s="27" t="s">
        <v>158</v>
      </c>
      <c r="D249" s="27" t="s">
        <v>916</v>
      </c>
      <c r="E249" s="24">
        <v>44928</v>
      </c>
      <c r="F249" s="24">
        <v>45058</v>
      </c>
      <c r="G249" s="24"/>
      <c r="H249" s="25"/>
      <c r="I249" s="25">
        <v>954985</v>
      </c>
      <c r="J249" s="25"/>
      <c r="K249" s="57"/>
      <c r="L249" s="27">
        <v>0</v>
      </c>
      <c r="M249" s="27">
        <v>69</v>
      </c>
      <c r="N249" s="27"/>
      <c r="O249" s="26"/>
      <c r="P249" s="27"/>
      <c r="Q249" s="27"/>
      <c r="R249" s="27"/>
      <c r="S249" s="26"/>
      <c r="T249" s="27"/>
      <c r="U249" s="26"/>
      <c r="V249" s="9" t="s">
        <v>25</v>
      </c>
      <c r="W249" s="40" t="s">
        <v>910</v>
      </c>
    </row>
    <row r="250" spans="1:23" s="23" customFormat="1" ht="78" customHeight="1" x14ac:dyDescent="0.2">
      <c r="A250" s="27" t="s">
        <v>917</v>
      </c>
      <c r="B250" s="27" t="s">
        <v>918</v>
      </c>
      <c r="C250" s="27" t="s">
        <v>38</v>
      </c>
      <c r="D250" s="27" t="s">
        <v>919</v>
      </c>
      <c r="E250" s="24">
        <v>44928</v>
      </c>
      <c r="F250" s="24">
        <v>45108</v>
      </c>
      <c r="G250" s="24"/>
      <c r="H250" s="25"/>
      <c r="I250" s="25">
        <v>1961699</v>
      </c>
      <c r="J250" s="25"/>
      <c r="K250" s="57" t="s">
        <v>553</v>
      </c>
      <c r="L250" s="27">
        <v>0</v>
      </c>
      <c r="M250" s="27">
        <v>138</v>
      </c>
      <c r="N250" s="27"/>
      <c r="O250" s="26">
        <v>0.3</v>
      </c>
      <c r="P250" s="27" t="s">
        <v>77</v>
      </c>
      <c r="Q250" s="27" t="s">
        <v>33</v>
      </c>
      <c r="R250" s="27"/>
      <c r="S250" s="26"/>
      <c r="T250" s="27">
        <v>100</v>
      </c>
      <c r="U250" s="26">
        <v>0.3</v>
      </c>
      <c r="V250" s="9" t="s">
        <v>812</v>
      </c>
      <c r="W250" s="40" t="s">
        <v>124</v>
      </c>
    </row>
    <row r="251" spans="1:23" s="23" customFormat="1" ht="78" customHeight="1" x14ac:dyDescent="0.2">
      <c r="A251" s="27" t="s">
        <v>923</v>
      </c>
      <c r="B251" s="27" t="s">
        <v>924</v>
      </c>
      <c r="C251" s="27" t="s">
        <v>920</v>
      </c>
      <c r="D251" s="27" t="s">
        <v>966</v>
      </c>
      <c r="E251" s="24">
        <v>44929</v>
      </c>
      <c r="F251" s="24">
        <v>44994</v>
      </c>
      <c r="G251" s="24"/>
      <c r="H251" s="25"/>
      <c r="I251" s="25">
        <v>967052</v>
      </c>
      <c r="J251" s="25"/>
      <c r="K251" s="57"/>
      <c r="L251" s="27">
        <v>0</v>
      </c>
      <c r="M251" s="27">
        <v>138</v>
      </c>
      <c r="N251" s="27"/>
      <c r="O251" s="26"/>
      <c r="P251" s="27"/>
      <c r="Q251" s="27"/>
      <c r="R251" s="27"/>
      <c r="S251" s="26"/>
      <c r="T251" s="27"/>
      <c r="U251" s="26"/>
      <c r="V251" s="9" t="s">
        <v>25</v>
      </c>
      <c r="W251" s="40"/>
    </row>
    <row r="252" spans="1:23" s="23" customFormat="1" ht="78" customHeight="1" x14ac:dyDescent="0.2">
      <c r="A252" s="27" t="s">
        <v>925</v>
      </c>
      <c r="B252" s="27" t="s">
        <v>921</v>
      </c>
      <c r="C252" s="27" t="s">
        <v>922</v>
      </c>
      <c r="D252" s="27" t="s">
        <v>966</v>
      </c>
      <c r="E252" s="24">
        <v>44994</v>
      </c>
      <c r="F252" s="24">
        <v>45044</v>
      </c>
      <c r="G252" s="24"/>
      <c r="H252" s="25"/>
      <c r="I252" s="25">
        <v>543498</v>
      </c>
      <c r="J252" s="25"/>
      <c r="K252" s="57"/>
      <c r="L252" s="27">
        <v>0</v>
      </c>
      <c r="M252" s="27">
        <v>138</v>
      </c>
      <c r="N252" s="27"/>
      <c r="O252" s="26"/>
      <c r="P252" s="27"/>
      <c r="Q252" s="27"/>
      <c r="R252" s="27"/>
      <c r="S252" s="26"/>
      <c r="T252" s="27"/>
      <c r="U252" s="26"/>
      <c r="V252" s="9" t="s">
        <v>25</v>
      </c>
      <c r="W252" s="40"/>
    </row>
    <row r="253" spans="1:23" s="23" customFormat="1" ht="78" customHeight="1" x14ac:dyDescent="0.2">
      <c r="A253" s="27" t="s">
        <v>927</v>
      </c>
      <c r="B253" s="27" t="s">
        <v>926</v>
      </c>
      <c r="C253" s="27" t="s">
        <v>406</v>
      </c>
      <c r="D253" s="27" t="s">
        <v>966</v>
      </c>
      <c r="E253" s="24">
        <v>45184</v>
      </c>
      <c r="F253" s="24">
        <v>45257</v>
      </c>
      <c r="G253" s="24"/>
      <c r="H253" s="25"/>
      <c r="I253" s="25">
        <v>1041302</v>
      </c>
      <c r="J253" s="25"/>
      <c r="K253" s="57"/>
      <c r="L253" s="27">
        <v>0</v>
      </c>
      <c r="M253" s="27">
        <v>138</v>
      </c>
      <c r="N253" s="27"/>
      <c r="O253" s="26"/>
      <c r="P253" s="27"/>
      <c r="Q253" s="27"/>
      <c r="R253" s="27"/>
      <c r="S253" s="26"/>
      <c r="T253" s="27"/>
      <c r="U253" s="26"/>
      <c r="V253" s="9" t="s">
        <v>25</v>
      </c>
      <c r="W253" s="40"/>
    </row>
    <row r="254" spans="1:23" s="23" customFormat="1" ht="78" customHeight="1" x14ac:dyDescent="0.2">
      <c r="A254" s="27" t="s">
        <v>941</v>
      </c>
      <c r="B254" s="27" t="s">
        <v>942</v>
      </c>
      <c r="C254" s="27" t="s">
        <v>133</v>
      </c>
      <c r="D254" s="27" t="s">
        <v>943</v>
      </c>
      <c r="E254" s="24">
        <v>44984</v>
      </c>
      <c r="F254" s="24">
        <v>45016</v>
      </c>
      <c r="G254" s="24"/>
      <c r="H254" s="25"/>
      <c r="I254" s="25">
        <v>307000</v>
      </c>
      <c r="J254" s="25"/>
      <c r="K254" s="57" t="s">
        <v>553</v>
      </c>
      <c r="L254" s="27">
        <v>0</v>
      </c>
      <c r="M254" s="27">
        <v>138</v>
      </c>
      <c r="N254" s="27"/>
      <c r="O254" s="26"/>
      <c r="P254" s="27"/>
      <c r="Q254" s="27"/>
      <c r="R254" s="27"/>
      <c r="S254" s="26"/>
      <c r="T254" s="27"/>
      <c r="U254" s="26"/>
      <c r="V254" s="9" t="s">
        <v>201</v>
      </c>
      <c r="W254" s="40" t="s">
        <v>43</v>
      </c>
    </row>
    <row r="255" spans="1:23" s="23" customFormat="1" ht="78" customHeight="1" x14ac:dyDescent="0.2">
      <c r="A255" s="27" t="s">
        <v>944</v>
      </c>
      <c r="B255" s="27" t="s">
        <v>945</v>
      </c>
      <c r="C255" s="27" t="s">
        <v>152</v>
      </c>
      <c r="D255" s="27" t="s">
        <v>946</v>
      </c>
      <c r="E255" s="24">
        <v>44982</v>
      </c>
      <c r="F255" s="24">
        <v>45016</v>
      </c>
      <c r="G255" s="24"/>
      <c r="H255" s="25"/>
      <c r="I255" s="25">
        <v>307000</v>
      </c>
      <c r="J255" s="25"/>
      <c r="K255" s="57"/>
      <c r="L255" s="27">
        <v>0</v>
      </c>
      <c r="M255" s="27">
        <v>138</v>
      </c>
      <c r="N255" s="27"/>
      <c r="O255" s="26"/>
      <c r="P255" s="27"/>
      <c r="Q255" s="27"/>
      <c r="R255" s="27"/>
      <c r="S255" s="26"/>
      <c r="T255" s="27"/>
      <c r="U255" s="26"/>
      <c r="V255" s="9" t="s">
        <v>201</v>
      </c>
      <c r="W255" s="40" t="s">
        <v>43</v>
      </c>
    </row>
    <row r="256" spans="1:23" s="23" customFormat="1" ht="78" customHeight="1" x14ac:dyDescent="0.2">
      <c r="A256" s="27" t="s">
        <v>928</v>
      </c>
      <c r="B256" s="27" t="s">
        <v>929</v>
      </c>
      <c r="C256" s="27" t="s">
        <v>38</v>
      </c>
      <c r="D256" s="27" t="s">
        <v>947</v>
      </c>
      <c r="E256" s="24">
        <v>45019</v>
      </c>
      <c r="F256" s="24">
        <v>45061</v>
      </c>
      <c r="G256" s="24"/>
      <c r="H256" s="25"/>
      <c r="I256" s="25">
        <v>462232.62277999998</v>
      </c>
      <c r="J256" s="25"/>
      <c r="K256" s="57" t="s">
        <v>553</v>
      </c>
      <c r="L256" s="27">
        <v>0</v>
      </c>
      <c r="M256" s="27">
        <v>138</v>
      </c>
      <c r="N256" s="27"/>
      <c r="O256" s="26"/>
      <c r="P256" s="27"/>
      <c r="Q256" s="27"/>
      <c r="R256" s="27"/>
      <c r="S256" s="26"/>
      <c r="T256" s="27"/>
      <c r="U256" s="26"/>
      <c r="V256" s="9" t="s">
        <v>25</v>
      </c>
      <c r="W256" s="40" t="s">
        <v>43</v>
      </c>
    </row>
    <row r="257" spans="1:23" s="23" customFormat="1" ht="78" customHeight="1" x14ac:dyDescent="0.2">
      <c r="A257" s="27" t="s">
        <v>930</v>
      </c>
      <c r="B257" s="27" t="s">
        <v>931</v>
      </c>
      <c r="C257" s="27" t="s">
        <v>38</v>
      </c>
      <c r="D257" s="27" t="s">
        <v>948</v>
      </c>
      <c r="E257" s="24">
        <v>45019</v>
      </c>
      <c r="F257" s="24">
        <v>45061</v>
      </c>
      <c r="G257" s="24"/>
      <c r="H257" s="25"/>
      <c r="I257" s="25">
        <v>465719.90369000001</v>
      </c>
      <c r="J257" s="25"/>
      <c r="K257" s="57" t="s">
        <v>553</v>
      </c>
      <c r="L257" s="27">
        <v>0</v>
      </c>
      <c r="M257" s="27">
        <v>138</v>
      </c>
      <c r="N257" s="27"/>
      <c r="O257" s="26"/>
      <c r="P257" s="27"/>
      <c r="Q257" s="27"/>
      <c r="R257" s="27"/>
      <c r="S257" s="26"/>
      <c r="T257" s="27"/>
      <c r="U257" s="26"/>
      <c r="V257" s="9" t="s">
        <v>25</v>
      </c>
      <c r="W257" s="40" t="s">
        <v>43</v>
      </c>
    </row>
    <row r="258" spans="1:23" s="23" customFormat="1" ht="78" customHeight="1" x14ac:dyDescent="0.2">
      <c r="A258" s="27" t="s">
        <v>932</v>
      </c>
      <c r="B258" s="27" t="s">
        <v>933</v>
      </c>
      <c r="C258" s="27" t="s">
        <v>543</v>
      </c>
      <c r="D258" s="27" t="s">
        <v>940</v>
      </c>
      <c r="E258" s="24">
        <v>45019</v>
      </c>
      <c r="F258" s="24">
        <v>45229</v>
      </c>
      <c r="G258" s="24"/>
      <c r="H258" s="25"/>
      <c r="I258" s="25">
        <v>1908878</v>
      </c>
      <c r="J258" s="25"/>
      <c r="K258" s="57"/>
      <c r="L258" s="27">
        <v>0</v>
      </c>
      <c r="M258" s="27">
        <v>345</v>
      </c>
      <c r="N258" s="27"/>
      <c r="O258" s="26">
        <v>0.5</v>
      </c>
      <c r="P258" s="27" t="s">
        <v>77</v>
      </c>
      <c r="Q258" s="27" t="s">
        <v>33</v>
      </c>
      <c r="R258" s="27"/>
      <c r="S258" s="26"/>
      <c r="T258" s="27"/>
      <c r="U258" s="26"/>
      <c r="V258" s="9" t="s">
        <v>215</v>
      </c>
      <c r="W258" s="40" t="s">
        <v>910</v>
      </c>
    </row>
    <row r="259" spans="1:23" s="23" customFormat="1" ht="78" customHeight="1" x14ac:dyDescent="0.2">
      <c r="A259" s="27" t="s">
        <v>934</v>
      </c>
      <c r="B259" s="27" t="s">
        <v>935</v>
      </c>
      <c r="C259" s="27" t="s">
        <v>543</v>
      </c>
      <c r="D259" s="27" t="s">
        <v>936</v>
      </c>
      <c r="E259" s="24">
        <v>45019</v>
      </c>
      <c r="F259" s="24">
        <v>45229</v>
      </c>
      <c r="G259" s="24"/>
      <c r="H259" s="25"/>
      <c r="I259" s="25">
        <v>884110</v>
      </c>
      <c r="J259" s="25"/>
      <c r="K259" s="57"/>
      <c r="L259" s="27">
        <v>0</v>
      </c>
      <c r="M259" s="27"/>
      <c r="N259" s="27">
        <v>345</v>
      </c>
      <c r="O259" s="26">
        <v>0.05</v>
      </c>
      <c r="P259" s="27" t="s">
        <v>77</v>
      </c>
      <c r="Q259" s="27" t="s">
        <v>33</v>
      </c>
      <c r="R259" s="27"/>
      <c r="S259" s="26"/>
      <c r="T259" s="27"/>
      <c r="U259" s="26"/>
      <c r="V259" s="9" t="s">
        <v>215</v>
      </c>
      <c r="W259" s="40" t="s">
        <v>910</v>
      </c>
    </row>
    <row r="260" spans="1:23" s="23" customFormat="1" ht="78" customHeight="1" x14ac:dyDescent="0.2">
      <c r="A260" s="27" t="s">
        <v>937</v>
      </c>
      <c r="B260" s="27" t="s">
        <v>939</v>
      </c>
      <c r="C260" s="27" t="s">
        <v>543</v>
      </c>
      <c r="D260" s="27" t="s">
        <v>938</v>
      </c>
      <c r="E260" s="24">
        <v>45019</v>
      </c>
      <c r="F260" s="24">
        <v>45229</v>
      </c>
      <c r="G260" s="24"/>
      <c r="H260" s="25"/>
      <c r="I260" s="25">
        <v>278384</v>
      </c>
      <c r="J260" s="25"/>
      <c r="K260" s="57"/>
      <c r="L260" s="27">
        <v>0</v>
      </c>
      <c r="M260" s="27">
        <v>345</v>
      </c>
      <c r="N260" s="27"/>
      <c r="O260" s="26"/>
      <c r="P260" s="27"/>
      <c r="Q260" s="27"/>
      <c r="R260" s="27"/>
      <c r="S260" s="26"/>
      <c r="T260" s="27"/>
      <c r="U260" s="26"/>
      <c r="V260" s="9" t="s">
        <v>201</v>
      </c>
      <c r="W260" s="40" t="s">
        <v>910</v>
      </c>
    </row>
    <row r="261" spans="1:23" s="23" customFormat="1" ht="90" x14ac:dyDescent="0.2">
      <c r="A261" s="27" t="s">
        <v>949</v>
      </c>
      <c r="B261" s="27" t="s">
        <v>963</v>
      </c>
      <c r="C261" s="27" t="s">
        <v>79</v>
      </c>
      <c r="D261" s="27" t="s">
        <v>962</v>
      </c>
      <c r="E261" s="24">
        <v>44991</v>
      </c>
      <c r="F261" s="24">
        <v>45383</v>
      </c>
      <c r="G261" s="24"/>
      <c r="H261" s="25"/>
      <c r="I261" s="25">
        <v>16314346</v>
      </c>
      <c r="J261" s="25"/>
      <c r="K261" s="57"/>
      <c r="L261" s="27">
        <v>0</v>
      </c>
      <c r="M261" s="27"/>
      <c r="N261" s="27">
        <v>345</v>
      </c>
      <c r="O261" s="26"/>
      <c r="P261" s="27"/>
      <c r="Q261" s="27"/>
      <c r="R261" s="27"/>
      <c r="S261" s="26"/>
      <c r="T261" s="27"/>
      <c r="U261" s="26"/>
      <c r="V261" s="9" t="s">
        <v>950</v>
      </c>
      <c r="W261" s="40" t="s">
        <v>964</v>
      </c>
    </row>
    <row r="262" spans="1:23" s="23" customFormat="1" ht="79.5" customHeight="1" x14ac:dyDescent="0.2">
      <c r="A262" s="27" t="s">
        <v>951</v>
      </c>
      <c r="B262" s="27" t="s">
        <v>960</v>
      </c>
      <c r="C262" s="27" t="s">
        <v>79</v>
      </c>
      <c r="D262" s="27" t="s">
        <v>961</v>
      </c>
      <c r="E262" s="24">
        <v>45108</v>
      </c>
      <c r="F262" s="24">
        <v>45383</v>
      </c>
      <c r="G262" s="24"/>
      <c r="H262" s="25"/>
      <c r="I262" s="25">
        <v>1564510</v>
      </c>
      <c r="J262" s="25"/>
      <c r="K262" s="57"/>
      <c r="L262" s="27">
        <v>0</v>
      </c>
      <c r="M262" s="27"/>
      <c r="N262" s="27">
        <v>345</v>
      </c>
      <c r="O262" s="26">
        <v>0.05</v>
      </c>
      <c r="P262" s="27" t="s">
        <v>965</v>
      </c>
      <c r="Q262" s="27" t="s">
        <v>952</v>
      </c>
      <c r="R262" s="27"/>
      <c r="S262" s="26"/>
      <c r="T262" s="27"/>
      <c r="U262" s="26"/>
      <c r="V262" s="9" t="s">
        <v>953</v>
      </c>
      <c r="W262" s="40" t="s">
        <v>43</v>
      </c>
    </row>
    <row r="263" spans="1:23" s="23" customFormat="1" ht="79.5" customHeight="1" x14ac:dyDescent="0.2">
      <c r="A263" s="27" t="s">
        <v>954</v>
      </c>
      <c r="B263" s="27" t="s">
        <v>955</v>
      </c>
      <c r="C263" s="27" t="s">
        <v>79</v>
      </c>
      <c r="D263" s="27" t="s">
        <v>956</v>
      </c>
      <c r="E263" s="24">
        <v>45337</v>
      </c>
      <c r="F263" s="24">
        <v>45383</v>
      </c>
      <c r="G263" s="24"/>
      <c r="H263" s="25"/>
      <c r="I263" s="25">
        <v>266251</v>
      </c>
      <c r="J263" s="25"/>
      <c r="K263" s="57"/>
      <c r="L263" s="27">
        <v>0</v>
      </c>
      <c r="M263" s="27">
        <v>345</v>
      </c>
      <c r="N263" s="27"/>
      <c r="O263" s="26"/>
      <c r="P263" s="27"/>
      <c r="Q263" s="27"/>
      <c r="R263" s="27"/>
      <c r="S263" s="26"/>
      <c r="T263" s="27"/>
      <c r="U263" s="26"/>
      <c r="V263" s="9" t="s">
        <v>950</v>
      </c>
      <c r="W263" s="40" t="s">
        <v>43</v>
      </c>
    </row>
    <row r="264" spans="1:23" s="23" customFormat="1" ht="79.5" customHeight="1" x14ac:dyDescent="0.2">
      <c r="A264" s="27" t="s">
        <v>957</v>
      </c>
      <c r="B264" s="27" t="s">
        <v>958</v>
      </c>
      <c r="C264" s="27" t="s">
        <v>79</v>
      </c>
      <c r="D264" s="27" t="s">
        <v>959</v>
      </c>
      <c r="E264" s="24">
        <v>45108</v>
      </c>
      <c r="F264" s="24">
        <v>45383</v>
      </c>
      <c r="G264" s="24"/>
      <c r="H264" s="25"/>
      <c r="I264" s="25">
        <v>1745257</v>
      </c>
      <c r="J264" s="25"/>
      <c r="K264" s="57"/>
      <c r="L264" s="27">
        <v>0</v>
      </c>
      <c r="M264" s="27">
        <v>138</v>
      </c>
      <c r="N264" s="27"/>
      <c r="O264" s="26"/>
      <c r="P264" s="27"/>
      <c r="Q264" s="27"/>
      <c r="R264" s="27"/>
      <c r="S264" s="26"/>
      <c r="T264" s="27"/>
      <c r="U264" s="26"/>
      <c r="V264" s="9" t="s">
        <v>950</v>
      </c>
      <c r="W264" s="40"/>
    </row>
    <row r="265" spans="1:23" s="23" customFormat="1" ht="79.5" customHeight="1" x14ac:dyDescent="0.2">
      <c r="A265" s="27" t="s">
        <v>971</v>
      </c>
      <c r="B265" s="27" t="s">
        <v>974</v>
      </c>
      <c r="C265" s="27" t="s">
        <v>23</v>
      </c>
      <c r="D265" s="27" t="s">
        <v>977</v>
      </c>
      <c r="E265" s="24">
        <v>45107</v>
      </c>
      <c r="F265" s="24">
        <v>45248</v>
      </c>
      <c r="G265" s="24"/>
      <c r="H265" s="25"/>
      <c r="I265" s="25">
        <v>320244</v>
      </c>
      <c r="J265" s="25"/>
      <c r="K265" s="57"/>
      <c r="L265" s="27">
        <v>0</v>
      </c>
      <c r="M265" s="27">
        <v>69</v>
      </c>
      <c r="N265" s="27"/>
      <c r="O265" s="26">
        <v>0.01</v>
      </c>
      <c r="P265" s="27" t="s">
        <v>460</v>
      </c>
      <c r="Q265" s="27" t="s">
        <v>33</v>
      </c>
      <c r="R265" s="27"/>
      <c r="S265" s="26"/>
      <c r="T265" s="27"/>
      <c r="U265" s="26"/>
      <c r="V265" s="9" t="s">
        <v>733</v>
      </c>
      <c r="W265" s="40" t="s">
        <v>970</v>
      </c>
    </row>
    <row r="266" spans="1:23" s="23" customFormat="1" ht="79.5" customHeight="1" x14ac:dyDescent="0.2">
      <c r="A266" s="27" t="s">
        <v>972</v>
      </c>
      <c r="B266" s="27" t="s">
        <v>975</v>
      </c>
      <c r="C266" s="27" t="s">
        <v>23</v>
      </c>
      <c r="D266" s="27" t="s">
        <v>976</v>
      </c>
      <c r="E266" s="24">
        <v>45107</v>
      </c>
      <c r="F266" s="24">
        <v>45248</v>
      </c>
      <c r="G266" s="24"/>
      <c r="H266" s="25"/>
      <c r="I266" s="25">
        <v>319829</v>
      </c>
      <c r="J266" s="25"/>
      <c r="K266" s="57"/>
      <c r="L266" s="27">
        <v>0</v>
      </c>
      <c r="M266" s="27">
        <v>69</v>
      </c>
      <c r="N266" s="27"/>
      <c r="O266" s="26">
        <v>0.01</v>
      </c>
      <c r="P266" s="27" t="s">
        <v>460</v>
      </c>
      <c r="Q266" s="27" t="s">
        <v>33</v>
      </c>
      <c r="R266" s="27"/>
      <c r="S266" s="26"/>
      <c r="T266" s="27"/>
      <c r="U266" s="26"/>
      <c r="V266" s="9" t="s">
        <v>733</v>
      </c>
      <c r="W266" s="40" t="s">
        <v>970</v>
      </c>
    </row>
    <row r="267" spans="1:23" s="23" customFormat="1" ht="79.5" customHeight="1" x14ac:dyDescent="0.2">
      <c r="A267" s="27" t="s">
        <v>973</v>
      </c>
      <c r="B267" s="27" t="s">
        <v>967</v>
      </c>
      <c r="C267" s="27" t="s">
        <v>729</v>
      </c>
      <c r="D267" s="27" t="s">
        <v>968</v>
      </c>
      <c r="E267" s="61">
        <v>45357</v>
      </c>
      <c r="F267" s="61">
        <v>45807</v>
      </c>
      <c r="G267" s="24"/>
      <c r="H267" s="25"/>
      <c r="I267" s="25">
        <v>301997</v>
      </c>
      <c r="J267" s="25"/>
      <c r="K267" s="57"/>
      <c r="L267" s="27">
        <v>0</v>
      </c>
      <c r="M267" s="27">
        <v>138</v>
      </c>
      <c r="N267" s="27"/>
      <c r="O267" s="26"/>
      <c r="P267" s="27"/>
      <c r="Q267" s="27"/>
      <c r="R267" s="27"/>
      <c r="S267" s="26"/>
      <c r="T267" s="27"/>
      <c r="U267" s="26"/>
      <c r="V267" s="9" t="s">
        <v>950</v>
      </c>
      <c r="W267" s="40" t="s">
        <v>969</v>
      </c>
    </row>
    <row r="268" spans="1:23" s="23" customFormat="1" ht="79.5" customHeight="1" x14ac:dyDescent="0.2">
      <c r="A268" s="27" t="s">
        <v>978</v>
      </c>
      <c r="B268" s="27" t="s">
        <v>979</v>
      </c>
      <c r="C268" s="27" t="s">
        <v>228</v>
      </c>
      <c r="D268" s="27" t="s">
        <v>980</v>
      </c>
      <c r="E268" s="24">
        <v>45016</v>
      </c>
      <c r="F268" s="24">
        <v>45077</v>
      </c>
      <c r="G268" s="24"/>
      <c r="H268" s="25"/>
      <c r="I268" s="25">
        <v>1358144</v>
      </c>
      <c r="J268" s="25"/>
      <c r="K268" s="57"/>
      <c r="L268" s="27">
        <v>0</v>
      </c>
      <c r="M268" s="27">
        <v>69</v>
      </c>
      <c r="N268" s="27"/>
      <c r="O268" s="26"/>
      <c r="P268" s="27"/>
      <c r="Q268" s="27"/>
      <c r="R268" s="27"/>
      <c r="S268" s="26"/>
      <c r="T268" s="27"/>
      <c r="U268" s="26"/>
      <c r="V268" s="9" t="s">
        <v>25</v>
      </c>
      <c r="W268" s="40" t="s">
        <v>910</v>
      </c>
    </row>
    <row r="269" spans="1:23" s="23" customFormat="1" ht="150" x14ac:dyDescent="0.2">
      <c r="A269" s="27" t="s">
        <v>981</v>
      </c>
      <c r="B269" s="27" t="s">
        <v>984</v>
      </c>
      <c r="C269" s="27" t="s">
        <v>228</v>
      </c>
      <c r="D269" s="27" t="s">
        <v>983</v>
      </c>
      <c r="E269" s="24">
        <v>45000</v>
      </c>
      <c r="F269" s="24">
        <v>45077</v>
      </c>
      <c r="G269" s="24"/>
      <c r="H269" s="25"/>
      <c r="I269" s="25">
        <v>798331</v>
      </c>
      <c r="J269" s="25"/>
      <c r="K269" s="57"/>
      <c r="L269" s="27">
        <v>0</v>
      </c>
      <c r="M269" s="27"/>
      <c r="N269" s="27" t="s">
        <v>42</v>
      </c>
      <c r="O269" s="26">
        <v>0.01</v>
      </c>
      <c r="P269" s="27" t="s">
        <v>460</v>
      </c>
      <c r="Q269" s="27" t="s">
        <v>982</v>
      </c>
      <c r="R269" s="27"/>
      <c r="S269" s="26"/>
      <c r="T269" s="27"/>
      <c r="U269" s="26"/>
      <c r="V269" s="9" t="s">
        <v>733</v>
      </c>
      <c r="W269" s="40" t="s">
        <v>910</v>
      </c>
    </row>
    <row r="270" spans="1:23" s="23" customFormat="1" ht="105" x14ac:dyDescent="0.2">
      <c r="A270" s="27" t="s">
        <v>989</v>
      </c>
      <c r="B270" s="27" t="s">
        <v>985</v>
      </c>
      <c r="C270" s="27" t="s">
        <v>333</v>
      </c>
      <c r="D270" s="27" t="s">
        <v>986</v>
      </c>
      <c r="E270" s="24">
        <v>44991</v>
      </c>
      <c r="F270" s="61">
        <v>45033</v>
      </c>
      <c r="G270" s="24"/>
      <c r="H270" s="25"/>
      <c r="I270" s="25">
        <v>7154779.1718974374</v>
      </c>
      <c r="J270" s="25"/>
      <c r="K270" s="57" t="s">
        <v>553</v>
      </c>
      <c r="L270" s="27">
        <v>0</v>
      </c>
      <c r="M270" s="27">
        <v>138</v>
      </c>
      <c r="N270" s="27"/>
      <c r="O270" s="26">
        <v>1.84</v>
      </c>
      <c r="P270" s="27" t="s">
        <v>77</v>
      </c>
      <c r="Q270" s="27" t="s">
        <v>33</v>
      </c>
      <c r="R270" s="27" t="s">
        <v>75</v>
      </c>
      <c r="S270" s="26">
        <v>1.37</v>
      </c>
      <c r="T270" s="27">
        <v>100</v>
      </c>
      <c r="U270" s="26">
        <v>0.47</v>
      </c>
      <c r="V270" s="9" t="s">
        <v>987</v>
      </c>
      <c r="W270" s="40" t="s">
        <v>988</v>
      </c>
    </row>
    <row r="271" spans="1:23" s="23" customFormat="1" ht="105" customHeight="1" x14ac:dyDescent="0.2">
      <c r="A271" s="27" t="s">
        <v>991</v>
      </c>
      <c r="B271" s="27" t="s">
        <v>868</v>
      </c>
      <c r="C271" s="27" t="s">
        <v>869</v>
      </c>
      <c r="D271" s="27" t="s">
        <v>992</v>
      </c>
      <c r="E271" s="24">
        <v>44958</v>
      </c>
      <c r="F271" s="24">
        <v>44986</v>
      </c>
      <c r="G271" s="24"/>
      <c r="H271" s="25"/>
      <c r="I271" s="25">
        <v>4416350.0599999996</v>
      </c>
      <c r="J271" s="25"/>
      <c r="K271" s="57"/>
      <c r="L271" s="27">
        <v>0</v>
      </c>
      <c r="M271" s="27">
        <v>69</v>
      </c>
      <c r="N271" s="27"/>
      <c r="O271" s="26">
        <v>7.64</v>
      </c>
      <c r="P271" s="27" t="s">
        <v>343</v>
      </c>
      <c r="Q271" s="27"/>
      <c r="R271" s="27" t="s">
        <v>871</v>
      </c>
      <c r="S271" s="26">
        <v>3.82</v>
      </c>
      <c r="T271" s="27" t="s">
        <v>871</v>
      </c>
      <c r="U271" s="26"/>
      <c r="V271" s="9" t="s">
        <v>611</v>
      </c>
      <c r="W271" s="40" t="s">
        <v>124</v>
      </c>
    </row>
    <row r="272" spans="1:23" s="56" customFormat="1" ht="79.5" customHeight="1" x14ac:dyDescent="0.2">
      <c r="A272" s="65" t="s">
        <v>995</v>
      </c>
      <c r="B272" s="65" t="s">
        <v>996</v>
      </c>
      <c r="C272" s="65" t="s">
        <v>543</v>
      </c>
      <c r="D272" s="65" t="s">
        <v>997</v>
      </c>
      <c r="E272" s="61">
        <v>45022</v>
      </c>
      <c r="F272" s="61">
        <v>45230</v>
      </c>
      <c r="G272" s="61"/>
      <c r="H272" s="66"/>
      <c r="I272" s="66">
        <v>282190</v>
      </c>
      <c r="J272" s="66"/>
      <c r="K272" s="14"/>
      <c r="L272" s="65">
        <v>0</v>
      </c>
      <c r="M272" s="65">
        <v>345</v>
      </c>
      <c r="N272" s="65"/>
      <c r="O272" s="67"/>
      <c r="P272" s="65"/>
      <c r="Q272" s="65"/>
      <c r="R272" s="65"/>
      <c r="S272" s="67"/>
      <c r="T272" s="65"/>
      <c r="U272" s="67"/>
      <c r="V272" s="68" t="s">
        <v>201</v>
      </c>
      <c r="W272" s="69" t="s">
        <v>910</v>
      </c>
    </row>
    <row r="273" spans="1:23" s="56" customFormat="1" ht="90" x14ac:dyDescent="0.2">
      <c r="A273" s="65" t="s">
        <v>998</v>
      </c>
      <c r="B273" s="65" t="s">
        <v>999</v>
      </c>
      <c r="C273" s="65" t="s">
        <v>26</v>
      </c>
      <c r="D273" s="65" t="s">
        <v>1000</v>
      </c>
      <c r="E273" s="61">
        <v>44977</v>
      </c>
      <c r="F273" s="61">
        <v>45077</v>
      </c>
      <c r="G273" s="61"/>
      <c r="H273" s="66">
        <v>5094497</v>
      </c>
      <c r="I273" s="66"/>
      <c r="J273" s="66"/>
      <c r="K273" s="14"/>
      <c r="L273" s="65">
        <v>0</v>
      </c>
      <c r="M273" s="65"/>
      <c r="N273" s="65">
        <v>138</v>
      </c>
      <c r="O273" s="67">
        <v>1.52</v>
      </c>
      <c r="P273" s="65" t="s">
        <v>250</v>
      </c>
      <c r="Q273" s="65" t="s">
        <v>277</v>
      </c>
      <c r="R273" s="65"/>
      <c r="S273" s="67"/>
      <c r="T273" s="65" t="s">
        <v>643</v>
      </c>
      <c r="U273" s="67">
        <v>1.52</v>
      </c>
      <c r="V273" s="68">
        <v>54144</v>
      </c>
      <c r="W273" s="69" t="s">
        <v>1001</v>
      </c>
    </row>
  </sheetData>
  <pageMargins left="0.7" right="0.7" top="1.0005952380952401" bottom="0.75" header="0.3" footer="0.3"/>
  <pageSetup paperSize="5" scale="41" fitToHeight="0" orientation="landscape" r:id="rId1"/>
  <headerFooter>
    <oddHeader>&amp;C&amp;"Arial,Bold"&amp;22AEP TEXAS
(Central Division)
CONSTRUCTION PROGRESS REPORT
FEBRUARY 2023&amp;R&amp;"Arial,Bold"&amp;36Public Utility Commission of Texas
Project No. 54468</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D36DE0D3-C3D8-44DA-938F-DD1F70AC40B3}">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592C36D9-6701-4063-90E6-F05E9B0388E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MonthlyReportForm-AEPTX Central</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ctso248</cp:lastModifiedBy>
  <cp:lastPrinted>2022-01-19T20:16:07Z</cp:lastPrinted>
  <dcterms:created xsi:type="dcterms:W3CDTF">1999-03-12T23:41:12Z</dcterms:created>
  <dcterms:modified xsi:type="dcterms:W3CDTF">2023-02-14T21:27:18Z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314e1a47-5618-4063-be04-194c377abd4b</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{D36DE0D3-C3D8-44DA-938F-DD1F70AC40B3}</vt:lpwstr>
  </property>
</Properties>
</file>